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00 2025-10-21 Archeologinių tyrimų paslaugos\Rinkos konsultacija\"/>
    </mc:Choice>
  </mc:AlternateContent>
  <bookViews>
    <workbookView xWindow="0" yWindow="0" windowWidth="28800" windowHeight="12300"/>
  </bookViews>
  <sheets>
    <sheet name="Lapas1" sheetId="1" r:id="rId1"/>
  </sheets>
  <definedNames>
    <definedName name="_xlnm.Print_Area" localSheetId="0">Lapas1!$A$1:$K$120</definedName>
  </definedNames>
  <calcPr calcId="162913"/>
</workbook>
</file>

<file path=xl/calcChain.xml><?xml version="1.0" encoding="utf-8"?>
<calcChain xmlns="http://schemas.openxmlformats.org/spreadsheetml/2006/main">
  <c r="H58" i="1" l="1"/>
  <c r="H59" i="1"/>
  <c r="H60" i="1"/>
  <c r="G58" i="1"/>
  <c r="G59" i="1"/>
  <c r="G60" i="1"/>
  <c r="H57" i="1"/>
  <c r="G57" i="1"/>
  <c r="H51" i="1"/>
  <c r="H49" i="1"/>
  <c r="H50" i="1"/>
  <c r="G49" i="1"/>
  <c r="G50" i="1"/>
  <c r="G51" i="1"/>
  <c r="H48" i="1"/>
  <c r="G48" i="1"/>
  <c r="G39" i="1"/>
  <c r="H40" i="1"/>
  <c r="H41" i="1"/>
  <c r="H42" i="1"/>
  <c r="G40" i="1"/>
  <c r="G41" i="1"/>
  <c r="G42" i="1"/>
  <c r="H39" i="1"/>
  <c r="H61" i="1" l="1"/>
  <c r="G61" i="1"/>
  <c r="G62" i="1" s="1"/>
  <c r="B29" i="1" l="1"/>
  <c r="G64" i="1"/>
  <c r="B27" i="1" s="1"/>
</calcChain>
</file>

<file path=xl/sharedStrings.xml><?xml version="1.0" encoding="utf-8"?>
<sst xmlns="http://schemas.openxmlformats.org/spreadsheetml/2006/main" count="117" uniqueCount="83">
  <si>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</si>
  <si>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</si>
  <si>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</si>
  <si>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Už pasiūlymą atsakingo asmens vardas, pavardė</t>
  </si>
  <si>
    <t>Telefono numeris</t>
  </si>
  <si>
    <t>Fakso numeris</t>
  </si>
  <si>
    <t>El. pašto adresas</t>
  </si>
  <si>
    <t>Eil. Nr.</t>
  </si>
  <si>
    <t>Pateikto dokumento pavadinimas</t>
  </si>
  <si>
    <t>Dokumento puslapių skaičius</t>
  </si>
  <si>
    <t>(data)</t>
  </si>
  <si>
    <t>(vieta)</t>
  </si>
  <si>
    <t xml:space="preserve">Eil. Nr. </t>
  </si>
  <si>
    <t>Kvazisubtiekėjo vardas ir pavardė</t>
  </si>
  <si>
    <t>4.</t>
  </si>
  <si>
    <t>5.</t>
  </si>
  <si>
    <t>6.</t>
  </si>
  <si>
    <t>Subteikėjo pavadinimas, adresas</t>
  </si>
  <si>
    <t>Paslaugų pavadinimas</t>
  </si>
  <si>
    <t>Įkainiai be PVM</t>
  </si>
  <si>
    <t>be PVM</t>
  </si>
  <si>
    <t>Eur/m²</t>
  </si>
  <si>
    <t>Eur/vnt.</t>
  </si>
  <si>
    <t>1.1.</t>
  </si>
  <si>
    <t>Archeologiniai žvalgymai inžinerinių tinklų avarinio remonto metu</t>
  </si>
  <si>
    <t>1.2.</t>
  </si>
  <si>
    <t>Archeologiniai žvalgymai, vykdomi Kauno miesto archeologinio pobūdžio kultūros vertybių teritorijose inžinerinių tinklų apsaugos zonoje, virš esamų tinklų, tinklų remonto bei rekonstravimo darbų metu, gatvių dangos keitimo ar remonto bei pagrindų įrengimo ir naujų statinių statybos darbų metu</t>
  </si>
  <si>
    <t>1.3.</t>
  </si>
  <si>
    <t xml:space="preserve">Žvalgomieji archeologiniai tyrimai, vykdomi prieš inžinerinių tinklų projektavimą, statant naujus arba rekonstruojant esamus tinklus, gatvių dangų remontą ar keitimą ir naujų statinių statybą Kauno miesto archeologinio pobūdžio kultūros vertybių teritorijose </t>
  </si>
  <si>
    <t>1.4.</t>
  </si>
  <si>
    <t>Detalieji archeologiniai tyrimai, vykdomi statant naujus inžinerinius tinklus, remontuojant ar keičiant gatvių dangas ir statant naujus statinius Kauno miesto archeologinio pobūdžio kultūros vertybių teritorijose</t>
  </si>
  <si>
    <t>Bendrą planuojamą kainą sudaro žemiau pateiktų 3 lentelių suma:</t>
  </si>
  <si>
    <t>2.1.</t>
  </si>
  <si>
    <t>2.2.</t>
  </si>
  <si>
    <t>2.3.</t>
  </si>
  <si>
    <t>2.4.</t>
  </si>
  <si>
    <t>3.1.</t>
  </si>
  <si>
    <t>3.2.</t>
  </si>
  <si>
    <t>3.3.</t>
  </si>
  <si>
    <t>3.4.</t>
  </si>
  <si>
    <t>Bendra pasiūlymo kaina Eur be PVM</t>
  </si>
  <si>
    <t>7.</t>
  </si>
  <si>
    <t>Pasiūlymo kaina Eur be PVM</t>
  </si>
  <si>
    <r>
      <t xml:space="preserve">Tiekėjo pavadinimas, įmonės kodas (pagal įmonės registravimo pažymėjimo duomenis) </t>
    </r>
    <r>
      <rPr>
        <i/>
        <sz val="12"/>
        <color theme="1"/>
        <rFont val="Calibri"/>
        <family val="2"/>
        <charset val="186"/>
        <scheme val="minor"/>
      </rPr>
      <t>/jei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</si>
  <si>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</si>
  <si>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r>
      <t xml:space="preserve">Preliminarus tiriamas plotas (m²) ir tiriamų objektų skaičius (vnt.) </t>
    </r>
    <r>
      <rPr>
        <b/>
        <i/>
        <sz val="12"/>
        <color rgb="FF000000"/>
        <rFont val="Calibri"/>
        <family val="2"/>
        <charset val="186"/>
        <scheme val="minor"/>
      </rPr>
      <t>(naudojamas tik pasiūlymų vertinimui)</t>
    </r>
  </si>
  <si>
    <r>
      <t>Preliminarus tiriamas plotas (m²) ir tiriamų objektų skaičius (vnt)</t>
    </r>
    <r>
      <rPr>
        <b/>
        <i/>
        <sz val="12"/>
        <color rgb="FF000000"/>
        <rFont val="Calibri"/>
        <family val="2"/>
        <charset val="186"/>
        <scheme val="minor"/>
      </rPr>
      <t xml:space="preserve"> (naudojamas tik pasiūlymų vertinimui)</t>
    </r>
  </si>
  <si>
    <t>Konkurso sąlygų 2 priedas</t>
  </si>
  <si>
    <t xml:space="preserve">PASIŪLYMAS DĖL ARCHEOLOGINIŲ TYRIMŲ PASLAUGŲ PIRKIMO </t>
  </si>
  <si>
    <t xml:space="preserve">1 Pastaba: Tiekėjai turi nurodyti tyrimų/žvalgymų įkainį už m² (5-tas lentelės stulpelis) ir su jais susijusios privalomosios dokumentacijos parengimo įkainį už vnt. (6-tas lentelės stulpelis). Pageidautina, kad 5 ir 6 stulpeliuose paslaugų įkainiai būtų nurodyti ne daugiau kaip 2 skaitmenų po kablelio tikslumu. Kiti pasiūlymo kainos skaičiavimai bus paskaičiuoti automatiškai. </t>
  </si>
  <si>
    <t>su PVM*  (7 suminė eilutė)</t>
  </si>
  <si>
    <t xml:space="preserve">1. Išnagrinėję pirkimo dokumentuose nustatytus reikalavimus nurodytoms paslaugoms teikti, mes siūlome archeologinių tyrimų paslaugas, atitinkančias techninėje specifikacijoje (preliminariosios sutarties projekto 2 priedas) nurodytus reikalavimus suteikti už bendrą planuojamą kainą: </t>
  </si>
  <si>
    <t xml:space="preserve">Bendra planuojama kaina nurodytiems kiekiams Eur </t>
  </si>
  <si>
    <r>
      <t xml:space="preserve">1. Archeologinių tyrimų </t>
    </r>
    <r>
      <rPr>
        <b/>
        <sz val="12"/>
        <color theme="1"/>
        <rFont val="Calibri"/>
        <family val="2"/>
        <charset val="186"/>
        <scheme val="minor"/>
      </rPr>
      <t>Kauno miesto archeologinio pobūdžio kultūros vertybių</t>
    </r>
    <r>
      <rPr>
        <sz val="12"/>
        <color theme="1"/>
        <rFont val="Calibri"/>
        <family val="2"/>
        <charset val="186"/>
        <scheme val="minor"/>
      </rPr>
      <t xml:space="preserve"> </t>
    </r>
    <r>
      <rPr>
        <b/>
        <sz val="12"/>
        <color theme="1"/>
        <rFont val="Calibri"/>
        <family val="2"/>
        <charset val="186"/>
        <scheme val="minor"/>
      </rPr>
      <t xml:space="preserve">teritorijose </t>
    </r>
    <r>
      <rPr>
        <b/>
        <sz val="12"/>
        <color rgb="FF000000"/>
        <rFont val="Calibri"/>
        <family val="2"/>
        <charset val="186"/>
        <scheme val="minor"/>
      </rPr>
      <t xml:space="preserve">poreikis per 48 mėn.,            </t>
    </r>
    <r>
      <rPr>
        <b/>
        <sz val="12"/>
        <color rgb="FFFF0000"/>
        <rFont val="Calibri"/>
        <family val="2"/>
        <charset val="186"/>
        <scheme val="minor"/>
      </rPr>
      <t>KAI IŠKASOS GYLIS IKI 0,5 M:</t>
    </r>
  </si>
  <si>
    <r>
      <t xml:space="preserve">2. Archeologinių tyrimų </t>
    </r>
    <r>
      <rPr>
        <b/>
        <sz val="12"/>
        <color theme="1"/>
        <rFont val="Calibri"/>
        <family val="2"/>
        <charset val="186"/>
        <scheme val="minor"/>
      </rPr>
      <t>Kauno miesto archeologinio pobūdžio kultūros vertybių</t>
    </r>
    <r>
      <rPr>
        <sz val="12"/>
        <color theme="1"/>
        <rFont val="Calibri"/>
        <family val="2"/>
        <charset val="186"/>
        <scheme val="minor"/>
      </rPr>
      <t xml:space="preserve"> </t>
    </r>
    <r>
      <rPr>
        <b/>
        <sz val="12"/>
        <color theme="1"/>
        <rFont val="Calibri"/>
        <family val="2"/>
        <charset val="186"/>
        <scheme val="minor"/>
      </rPr>
      <t xml:space="preserve">teritorijose </t>
    </r>
    <r>
      <rPr>
        <b/>
        <sz val="12"/>
        <color rgb="FF000000"/>
        <rFont val="Calibri"/>
        <family val="2"/>
        <charset val="186"/>
        <scheme val="minor"/>
      </rPr>
      <t xml:space="preserve">poreikis per 48 mėn.,            </t>
    </r>
    <r>
      <rPr>
        <b/>
        <sz val="12"/>
        <color rgb="FFFF0000"/>
        <rFont val="Calibri"/>
        <family val="2"/>
        <charset val="186"/>
        <scheme val="minor"/>
      </rPr>
      <t>KAI IŠKASOS GYLIS NUO 0,5 IKI 1,4 M:</t>
    </r>
  </si>
  <si>
    <r>
      <t xml:space="preserve">3. Archeologinių tyrimų </t>
    </r>
    <r>
      <rPr>
        <b/>
        <sz val="12"/>
        <color theme="1"/>
        <rFont val="Calibri"/>
        <family val="2"/>
        <charset val="186"/>
        <scheme val="minor"/>
      </rPr>
      <t>Kauno miesto archeologinio pobūdžio kultūros vertybių</t>
    </r>
    <r>
      <rPr>
        <sz val="12"/>
        <color theme="1"/>
        <rFont val="Calibri"/>
        <family val="2"/>
        <charset val="186"/>
        <scheme val="minor"/>
      </rPr>
      <t xml:space="preserve"> </t>
    </r>
    <r>
      <rPr>
        <b/>
        <sz val="12"/>
        <color theme="1"/>
        <rFont val="Calibri"/>
        <family val="2"/>
        <charset val="186"/>
        <scheme val="minor"/>
      </rPr>
      <t xml:space="preserve">teritorijose </t>
    </r>
    <r>
      <rPr>
        <b/>
        <sz val="12"/>
        <color rgb="FF000000"/>
        <rFont val="Calibri"/>
        <family val="2"/>
        <charset val="186"/>
        <scheme val="minor"/>
      </rPr>
      <t xml:space="preserve">poreikis per 48 mėn.,       </t>
    </r>
    <r>
      <rPr>
        <b/>
        <sz val="12"/>
        <color rgb="FFFF0000"/>
        <rFont val="Calibri"/>
        <family val="2"/>
        <charset val="186"/>
        <scheme val="minor"/>
      </rPr>
      <t>KAI IŠKASOS GYLIS NUO 1,4 IKI 3,0 M:</t>
    </r>
  </si>
  <si>
    <t>be PVM* (5 suminė eilutė) –</t>
  </si>
  <si>
    <t>*Tais atvejais, kai pagal galiojančius teisės aktus tiekėjui nereikia mokėti PVM, nurodyti juridinį pagrindą: .....................</t>
  </si>
  <si>
    <r>
      <t xml:space="preserve">PVM tarifas proc.* </t>
    </r>
    <r>
      <rPr>
        <b/>
        <sz val="12"/>
        <color rgb="FFFF0000"/>
        <rFont val="Calibri"/>
        <family val="2"/>
        <charset val="186"/>
        <scheme val="minor"/>
      </rPr>
      <t>(įrašyti jeigu taikomas)</t>
    </r>
  </si>
  <si>
    <t>Bendra pasiūlymo kaina Eur su PVM (naudojama pasiūlymo vertinimui ir palyginimui)</t>
  </si>
  <si>
    <t>2. Patvirtiname, kad į Paslaugų įkainį (-ius)  (be PVM) yra įskaičiuoti visi mokesčiai (išskyrus PVM), leidimų gavimo, archeologinių tyrimų projekto parengimo, pažymos rengimo ir pateikimo, transporto, patalpų, ryšio priemonių ir jų paslaugų, kompiuterinės technikos, paslaugų organizavimo ir vykdymo bei visos kitos su  paslaugų teikimu susijusios išlaidos, taip pat visos kitos tiekėjo patiriamos ir (ar) galimos patirti išlaidos, reikalingos tinkamai pagal preliminariąją sutartį sudaromų pagrindinių sutarčių įgyvendinimui. Taip pat patvirtiname, kad mes prisiimame riziką dėl visų išlaidų, kurias, teikdami pasiūlymą, privalėjome įskaičiuoti į pasiūlymo kainą.</t>
  </si>
  <si>
    <t>3. Šiuo pasiūlymu įsipareigojame laikytis Viešųjų pirkimų įstatymo, kitų teisės aktų, pirkimo dokumentuose išdėstytų reikalavimų bei sutarties sąlygų.</t>
  </si>
  <si>
    <t>4. Patvirtiname, kad visi pridedami dokumentai yra mūsų pasiūlymo dalis.</t>
  </si>
  <si>
    <t>5. Įsipareigojame laikytis pasiūlyme pateiktų ir pirkimo dokumentuose nustatytų sąlygų bei nesiimti jokių veiksmų, galinčių sutrukdyti pasiūlymo akceptavimui ar preliminarios sutarties pasirašymui ir įsipareigojimui.</t>
  </si>
  <si>
    <t>6. Pasiūlymas galioja iki konkurso sąlygų 7.1 punkte nurodyto termino.</t>
  </si>
  <si>
    <t>7. Jeigu mūsų pasiūlymas bus nustatytas laimėjusiu, mes sutinkame konkurso sąlygose nurodytu terminu sudaryti preliminarią sutartį.</t>
  </si>
  <si>
    <t>8. Vykdant sutartį pasitelksiu šiuos ūkio subjektus, kurių pajėgumais remiuosi**</t>
  </si>
  <si>
    <t xml:space="preserve">Ūkio subjekto, kurio pajėgumais tiekėjas remiasi, pavadinimas, kodas, adresas </t>
  </si>
  <si>
    <t xml:space="preserve">Įrašyti abi reikalaujamas reikšmes:
1. Ūkio subjektui, kurio pajėgumais remiasi,  numatomi perduoti darbai/paslaugos/prekės (įvardinti konkrečius darbus/paslaugas/prekes); 
2. Ūkio subjektui, kurio pajėgumais remiuosi, perduodama sutarties dalis % ar Eur sutarties kainoje.
</t>
  </si>
  <si>
    <r>
      <t>**Pildyti tuomet, jei sutarties vykdymui bus pasitelkti ūkio subjektai, kurių pajėgumais tiekėjas</t>
    </r>
    <r>
      <rPr>
        <b/>
        <sz val="11"/>
        <color theme="1"/>
        <rFont val="Calibri"/>
        <family val="2"/>
        <charset val="186"/>
        <scheme val="minor"/>
      </rPr>
      <t>.</t>
    </r>
    <r>
      <rPr>
        <sz val="11"/>
        <color theme="1"/>
        <rFont val="Calibri"/>
        <family val="2"/>
        <charset val="186"/>
        <scheme val="minor"/>
      </rPr>
      <t xml:space="preserve"> Pateikiama ūkio subjektų, kurių pajėgumais tiekėjas remiasi, pasirašytos laisvos formos deklaracijos ar  kito dokumento, patvirtinančio sutikimą dalyvauti šiame viešajame pirkime, skaitmeninė kopija. </t>
    </r>
  </si>
  <si>
    <t>9. Vykdant sutartį pasitelksiu šiuos subteikėjus***</t>
  </si>
  <si>
    <r>
      <rPr>
        <b/>
        <sz val="11"/>
        <color theme="1"/>
        <rFont val="Calibri"/>
        <family val="2"/>
        <charset val="186"/>
        <scheme val="minor"/>
      </rPr>
      <t>Įrašyti abi reikalaujamas reikšmes:</t>
    </r>
    <r>
      <rPr>
        <sz val="11"/>
        <color theme="1"/>
        <rFont val="Calibri"/>
        <family val="2"/>
        <charset val="186"/>
        <scheme val="minor"/>
      </rPr>
      <t xml:space="preserve">
</t>
    </r>
    <r>
      <rPr>
        <b/>
        <sz val="11"/>
        <color theme="1"/>
        <rFont val="Calibri"/>
        <family val="2"/>
        <charset val="186"/>
        <scheme val="minor"/>
      </rPr>
      <t>1. Subteikėjams numatomos perduoti  darbai/paslaugos/prekės (įvardinti konkrečius darbus/paslaugas/prekes); 
2. Subteikėjams perduodama sutarties dalis % ar Eur sutarties kainoje</t>
    </r>
  </si>
  <si>
    <t>***Pildyti tuomet, jei sutarties vykdymui bus pasitelkti subteikėjai (tretieji asmenys, paskirti tiekėjo suteikti dalį darbų/paslaugų/prekių, sutartyje nustatyta tvarka ir veikia aktyviai, t. y. teikia ar vykdo dalį darbų/paslaugų/prekių, kurių kvalifikacija tiekėjas nesiremia, kad atitiktų kvalifikacijos reikalavimus).</t>
  </si>
  <si>
    <t>10. Vykdant sutartį pasitelksiu šiuos specialistus, kuriuos ketinu įdarbinti (toliau - kvazisubtiekėjus)****:</t>
  </si>
  <si>
    <t>Kvazisubteikėjams numatomi perduoti darbai/paslaugos/prekės (įvardinti konkrečiai darbus/paslaugas/prekes)</t>
  </si>
  <si>
    <t xml:space="preserve">****Pildyti tuomet, jei sutarties vykdymui bus pasitelkti kvazisubtiekėjai, kurių pajėgumais tiekėjas remiasi, kad atitiktų kvalifikacijos reikalavimus. 
Pateikiama kvazisubtiekėjų pasirašytas laisvos formos sutikimas, patvirtinantis suteikti sutartyje nurodytas paslaugas ir  tiekėjo ar ūkio subjekto, kurio pajėgumais tiekėjas remiasi, patvirtinimas, kad laimėjęs konkursą, įdarbins šį kvazisubteikėją (tik tuo atveju, jei šis specialistas nesiūlomas kaip ūkio subjektas, kurio pajėgumais tiekėjas remiasi).
</t>
  </si>
  <si>
    <r>
      <t>11. Šiame pasiūlyme yra pateikta ir konfidenciali informacija</t>
    </r>
    <r>
      <rPr>
        <sz val="12"/>
        <color theme="1"/>
        <rFont val="Calibri"/>
        <family val="2"/>
        <charset val="186"/>
        <scheme val="minor"/>
      </rPr>
      <t xml:space="preserve"> (dokumentai su konfidencialia informacija įsegti atskirai)*****:</t>
    </r>
  </si>
  <si>
    <t>Paaiškinimas, kokia konkreti informacija pateiktame dokumente yra konfidenciali</t>
  </si>
  <si>
    <r>
      <t xml:space="preserve">*****Pildyti tuomet, jei bus pateikta konfidenciali informacija. Tiekėjas negali nurodyti, kad konfidenciali yra pasiūlymo kaina, arba, kad visas pasiūlymas yra konfidencialus. Plačiau apie konfidencialumą viešuosiuose pirkimuose </t>
    </r>
    <r>
      <rPr>
        <sz val="10"/>
        <color rgb="FF0070C0"/>
        <rFont val="Calibri"/>
        <family val="2"/>
        <charset val="186"/>
        <scheme val="minor"/>
      </rPr>
      <t xml:space="preserve">https://vpt.lrv.lt/uploads/vpt/documents/files/mp/konfidenciali_informacija.pdf </t>
    </r>
  </si>
  <si>
    <r>
      <t>12.</t>
    </r>
    <r>
      <rPr>
        <sz val="12"/>
        <color theme="1"/>
        <rFont val="Calibri"/>
        <family val="2"/>
        <charset val="186"/>
        <scheme val="minor"/>
      </rPr>
      <t xml:space="preserve"> </t>
    </r>
    <r>
      <rPr>
        <b/>
        <sz val="12"/>
        <color theme="1"/>
        <rFont val="Calibri"/>
        <family val="2"/>
        <charset val="186"/>
        <scheme val="minor"/>
      </rPr>
      <t>Kartu su pasiūlymu pateikiami šie dokumentai:</t>
    </r>
  </si>
  <si>
    <r>
      <rPr>
        <i/>
        <u/>
        <sz val="11"/>
        <color theme="1"/>
        <rFont val="Calibri"/>
        <family val="2"/>
        <charset val="186"/>
        <scheme val="minor"/>
      </rPr>
      <t xml:space="preserve">PASTABOS: </t>
    </r>
    <r>
      <rPr>
        <i/>
        <sz val="11"/>
        <color theme="1"/>
        <rFont val="Calibri"/>
        <family val="2"/>
        <charset val="186"/>
        <scheme val="minor"/>
      </rPr>
      <t xml:space="preserve"> – 8 ir 10 punktuose prašome nurodyti ūkio subjektus, kurių pajėgumais tiekėjas remiasi ir kvazisubtiekėjus, nes ūkio subjektai, kurių pajėgumais tiekėjas remiasi ir kvazisubtiekėjai turi būti išviešinti teikiant pasiūlymą, nes po pasiūlymo pateikimo termino pabaigos pasitelkti (nurodyti) naujų ūkio subjektų, kurių pajėgumais remiamasi / kvazisubtiekėjų tam, kad atitiktų kvalifikacijos reikalavimus, tiekėjas negalės, t. y. po pasiūlymo pateikimo tiekėjas neturi teisės nurodyti naujų ūkio subjektų, kurių pajėgumais remiamasi / kvazisubtiekėjų, nes tokie veiksmai, laikomi pasiūlymo keitimu, prieštarauja Viešųjų pirkimų tarnybos  taisyklių (Pasiūlymų patikslinimo, papildymo ar paaiškinimo taisyklės) nuostatoms (VPĮ 45 str. 3 d.)  ir todėl toks tiekėjo pasiūlymas yra atmetamas, kaip nurodyta konkurso sąlygų 6.15.3 punkte. Jeigu teikiant pasiūlymą išviešintas ūkio subjektas, kurio pajėgumais tiekėjas remiasi / kvazisubteikėjas, netenkins jam keliamų kvalifikacijos reikalavimų, perkančioji organizacija pareikalaus per jos nustatytą terminą pakeisti jį reikalavimus atitinkančiu ūkio subjektu, kurio pajėgumais tiekėjas remiasi / kvazisubteikėju.                                                                                                                                                                                                                       – 11 punkte prašome nurodyti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t>
    </r>
  </si>
  <si>
    <t xml:space="preserve">- 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+370 37422631,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 Daugiau informacijos apie duomenų tvarkymą rasite www.kaunas.lt . 
</t>
  </si>
  <si>
    <r>
      <t xml:space="preserve">2 Pastaba. Tiekėjo pasiūlymo bendra planuojama kaina neturi viršyti </t>
    </r>
    <r>
      <rPr>
        <b/>
        <i/>
        <sz val="12"/>
        <color rgb="FFFF0000"/>
        <rFont val="Calibri"/>
        <family val="2"/>
        <charset val="186"/>
        <scheme val="minor"/>
      </rPr>
      <t xml:space="preserve">5 445 000,00 Eur su PVM, </t>
    </r>
    <r>
      <rPr>
        <i/>
        <sz val="12"/>
        <color rgb="FFFF0000"/>
        <rFont val="Calibri"/>
        <family val="2"/>
        <charset val="186"/>
        <scheme val="minor"/>
      </rPr>
      <t>priešingu atveju pasiūlymas bus atmestas kaip neatitinkantis pirkimo dokumentų reikalavimų.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</si>
</sst>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charset val="186"/>
      <scheme val="minor"/>
    </font>
    <font>
      <b/>
      <sz val="11"/>
      <color theme="1"/>
      <name val="Calibri"/>
      <family val="2"/>
      <charset val="186"/>
      <scheme val="minor"/>
    </font>
    <font>
      <sz val="12"/>
      <color theme="1"/>
      <name val="Calibri"/>
      <family val="2"/>
      <charset val="186"/>
      <scheme val="minor"/>
    </font>
    <font>
      <sz val="10"/>
      <color theme="1"/>
      <name val="Calibri"/>
      <family val="2"/>
      <charset val="186"/>
      <scheme val="minor"/>
    </font>
    <font>
      <b/>
      <sz val="12"/>
      <color theme="1"/>
      <name val="Calibri"/>
      <family val="2"/>
      <charset val="186"/>
      <scheme val="minor"/>
    </font>
    <font>
      <i/>
      <sz val="12"/>
      <color theme="1"/>
      <name val="Calibri"/>
      <family val="2"/>
      <charset val="186"/>
      <scheme val="minor"/>
    </font>
    <font>
      <sz val="12"/>
      <name val="Calibri"/>
      <family val="2"/>
      <charset val="186"/>
      <scheme val="minor"/>
    </font>
    <font>
      <sz val="12"/>
      <color rgb="FFFF0000"/>
      <name val="Calibri"/>
      <family val="2"/>
      <charset val="186"/>
      <scheme val="minor"/>
    </font>
    <font>
      <b/>
      <i/>
      <sz val="12"/>
      <color rgb="FFFF0000"/>
      <name val="Calibri"/>
      <family val="2"/>
      <charset val="186"/>
      <scheme val="minor"/>
    </font>
    <font>
      <i/>
      <sz val="12"/>
      <color rgb="FFFF0000"/>
      <name val="Calibri"/>
      <family val="2"/>
      <charset val="186"/>
      <scheme val="minor"/>
    </font>
    <font>
      <b/>
      <sz val="12"/>
      <color rgb="FF000000"/>
      <name val="Calibri"/>
      <family val="2"/>
      <charset val="186"/>
      <scheme val="minor"/>
    </font>
    <font>
      <b/>
      <sz val="12"/>
      <color rgb="FFFF0000"/>
      <name val="Calibri"/>
      <family val="2"/>
      <charset val="186"/>
      <scheme val="minor"/>
    </font>
    <font>
      <b/>
      <i/>
      <sz val="12"/>
      <color rgb="FF000000"/>
      <name val="Calibri"/>
      <family val="2"/>
      <charset val="186"/>
      <scheme val="minor"/>
    </font>
    <font>
      <sz val="12"/>
      <color rgb="FF000000"/>
      <name val="Calibri"/>
      <family val="2"/>
      <charset val="186"/>
      <scheme val="minor"/>
    </font>
    <font>
      <sz val="10"/>
      <color rgb="FF000000"/>
      <name val="Calibri"/>
      <family val="2"/>
      <charset val="186"/>
      <scheme val="minor"/>
    </font>
    <font>
      <i/>
      <sz val="11"/>
      <color theme="1"/>
      <name val="Calibri"/>
      <family val="2"/>
      <charset val="186"/>
      <scheme val="minor"/>
    </font>
    <font>
      <i/>
      <u/>
      <sz val="11"/>
      <color theme="1"/>
      <name val="Calibri"/>
      <family val="2"/>
      <charset val="186"/>
      <scheme val="minor"/>
    </font>
    <font>
      <b/>
      <u/>
      <sz val="12"/>
      <color theme="1"/>
      <name val="Calibri"/>
      <family val="2"/>
      <charset val="186"/>
      <scheme val="minor"/>
    </font>
    <font>
      <sz val="10"/>
      <color rgb="FFFF0000"/>
      <name val="Calibri"/>
      <family val="2"/>
      <charset val="186"/>
      <scheme val="minor"/>
    </font>
    <font>
      <b/>
      <sz val="11"/>
      <color rgb="FF000000"/>
      <name val="Calibri"/>
      <family val="2"/>
      <charset val="186"/>
      <scheme val="minor"/>
    </font>
    <font>
      <sz val="11"/>
      <color rgb="FF000000"/>
      <name val="Calibri"/>
      <family val="2"/>
      <charset val="186"/>
      <scheme val="minor"/>
    </font>
    <font>
      <sz val="10"/>
      <color rgb="FF0070C0"/>
      <name val="Calibri"/>
      <family val="2"/>
      <charset val="186"/>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bottom/>
      <diagonal/>
    </border>
    <border>
      <left style="thick">
        <color indexed="64"/>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top style="thick">
        <color indexed="64"/>
      </top>
      <bottom style="thin">
        <color indexed="64"/>
      </bottom>
      <diagonal/>
    </border>
    <border>
      <left style="medium">
        <color indexed="64"/>
      </left>
      <right style="thin">
        <color indexed="64"/>
      </right>
      <top style="thick">
        <color indexed="64"/>
      </top>
      <bottom style="medium">
        <color indexed="64"/>
      </bottom>
      <diagonal/>
    </border>
    <border>
      <left style="medium">
        <color indexed="64"/>
      </left>
      <right style="thick">
        <color indexed="64"/>
      </right>
      <top style="thick">
        <color indexed="64"/>
      </top>
      <bottom style="medium">
        <color indexed="64"/>
      </bottom>
      <diagonal/>
    </border>
    <border>
      <left/>
      <right style="thick">
        <color indexed="64"/>
      </right>
      <top style="medium">
        <color indexed="64"/>
      </top>
      <bottom style="medium">
        <color indexed="64"/>
      </bottom>
      <diagonal/>
    </border>
    <border>
      <left style="thin">
        <color indexed="64"/>
      </left>
      <right/>
      <top style="thin">
        <color indexed="64"/>
      </top>
      <bottom style="thick">
        <color indexed="64"/>
      </bottom>
      <diagonal/>
    </border>
    <border>
      <left style="medium">
        <color indexed="64"/>
      </left>
      <right/>
      <top style="medium">
        <color indexed="64"/>
      </top>
      <bottom style="thick">
        <color indexed="64"/>
      </bottom>
      <diagonal/>
    </border>
    <border>
      <left/>
      <right style="thick">
        <color indexed="64"/>
      </right>
      <top style="medium">
        <color indexed="64"/>
      </top>
      <bottom style="thick">
        <color indexed="64"/>
      </bottom>
      <diagonal/>
    </border>
  </borders>
  <cellStyleXfs count="1">
    <xf numFmtId="0" fontId="0" fillId="0" borderId="0"/>
  </cellStyleXfs>
  <cellXfs count="162">
    <xf numFmtId="0" fontId="0" fillId="0" borderId="0" xfId="0"/>
    <xf numFmtId="0" fontId="2" fillId="0" borderId="0" xfId="0" applyFont="1" applyAlignment="1" applyProtection="1">
      <protection locked="0"/>
    </xf>
    <xf numFmtId="0" fontId="0" fillId="0" borderId="0" xfId="0" applyFont="1" applyProtection="1">
      <protection locked="0"/>
    </xf>
    <xf numFmtId="0" fontId="2" fillId="0" borderId="0" xfId="0" applyFont="1" applyProtection="1">
      <protection locked="0"/>
    </xf>
    <xf numFmtId="0" fontId="3" fillId="0" borderId="0" xfId="0" applyFont="1" applyAlignment="1" applyProtection="1">
      <alignment horizontal="left"/>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horizontal="left" vertical="center" wrapText="1"/>
      <protection locked="0"/>
    </xf>
    <xf numFmtId="0" fontId="2" fillId="0" borderId="0" xfId="0" applyFont="1" applyAlignment="1" applyProtection="1">
      <alignment vertical="center" wrapText="1"/>
      <protection hidden="1"/>
    </xf>
    <xf numFmtId="0" fontId="2" fillId="0" borderId="0" xfId="0" applyFont="1" applyBorder="1" applyAlignment="1" applyProtection="1">
      <alignment wrapText="1"/>
      <protection locked="0"/>
    </xf>
    <xf numFmtId="0" fontId="2" fillId="0" borderId="0" xfId="0" applyFont="1" applyBorder="1" applyAlignment="1" applyProtection="1">
      <alignment vertical="center" wrapText="1"/>
      <protection locked="0"/>
    </xf>
    <xf numFmtId="0" fontId="2" fillId="0" borderId="0" xfId="0" applyFont="1" applyBorder="1" applyAlignment="1" applyProtection="1">
      <protection locked="0"/>
    </xf>
    <xf numFmtId="0" fontId="0" fillId="2" borderId="0" xfId="0" applyFont="1" applyFill="1" applyAlignment="1">
      <alignment vertical="center" wrapText="1"/>
    </xf>
    <xf numFmtId="0" fontId="2" fillId="0" borderId="0" xfId="0" applyFont="1" applyFill="1" applyBorder="1" applyAlignment="1" applyProtection="1">
      <alignment wrapText="1"/>
      <protection locked="0"/>
    </xf>
    <xf numFmtId="0" fontId="2" fillId="0" borderId="0" xfId="0" applyFont="1" applyFill="1" applyBorder="1" applyAlignment="1" applyProtection="1">
      <alignment vertical="center" wrapText="1"/>
      <protection locked="0"/>
    </xf>
    <xf numFmtId="0" fontId="2" fillId="0" borderId="0" xfId="0" applyFont="1" applyFill="1" applyBorder="1" applyAlignment="1" applyProtection="1">
      <protection locked="0"/>
    </xf>
    <xf numFmtId="0" fontId="2" fillId="0" borderId="0" xfId="0" applyFont="1" applyFill="1" applyProtection="1">
      <protection locked="0"/>
    </xf>
    <xf numFmtId="0" fontId="3" fillId="0" borderId="0" xfId="0" applyFont="1" applyFill="1" applyAlignment="1" applyProtection="1">
      <alignment horizontal="left"/>
      <protection locked="0"/>
    </xf>
    <xf numFmtId="0" fontId="2" fillId="3" borderId="0" xfId="0" applyFont="1" applyFill="1" applyAlignment="1" applyProtection="1">
      <alignment horizontal="justify" vertical="top" wrapText="1"/>
      <protection locked="0"/>
    </xf>
    <xf numFmtId="0" fontId="2" fillId="3" borderId="0" xfId="0" applyFont="1" applyFill="1" applyAlignment="1" applyProtection="1">
      <alignment horizontal="left" vertical="center" wrapText="1"/>
      <protection locked="0"/>
    </xf>
    <xf numFmtId="0" fontId="2" fillId="3" borderId="0" xfId="0" applyFont="1" applyFill="1" applyAlignment="1" applyProtection="1">
      <alignment vertical="center" wrapText="1"/>
      <protection locked="0"/>
    </xf>
    <xf numFmtId="0" fontId="0" fillId="0" borderId="0" xfId="0" applyFont="1" applyFill="1" applyAlignment="1">
      <alignment vertical="center" wrapText="1"/>
    </xf>
    <xf numFmtId="0" fontId="2" fillId="0" borderId="0" xfId="0" applyFont="1" applyFill="1" applyAlignment="1" applyProtection="1">
      <alignment horizontal="left" vertical="center" wrapText="1"/>
      <protection locked="0"/>
    </xf>
    <xf numFmtId="0" fontId="19" fillId="0" borderId="2" xfId="0" applyFont="1" applyFill="1" applyBorder="1" applyAlignment="1">
      <alignment horizontal="center" vertical="center" wrapText="1"/>
    </xf>
    <xf numFmtId="0" fontId="14" fillId="0" borderId="2" xfId="0" applyFont="1" applyFill="1" applyBorder="1" applyAlignment="1">
      <alignment horizontal="justify" vertical="center" wrapText="1"/>
    </xf>
    <xf numFmtId="0" fontId="3" fillId="0" borderId="2" xfId="0" applyFont="1" applyFill="1" applyBorder="1" applyAlignment="1">
      <alignment horizontal="justify" vertical="center" wrapText="1"/>
    </xf>
    <xf numFmtId="2" fontId="13" fillId="0" borderId="2" xfId="0" applyNumberFormat="1" applyFont="1" applyFill="1" applyBorder="1" applyAlignment="1">
      <alignment horizontal="center" vertical="center" wrapText="1"/>
    </xf>
    <xf numFmtId="0" fontId="19" fillId="0" borderId="17"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20" fillId="0" borderId="17" xfId="0" applyFont="1" applyFill="1" applyBorder="1" applyAlignment="1">
      <alignment horizontal="center" vertical="center" wrapText="1"/>
    </xf>
    <xf numFmtId="2" fontId="13" fillId="0" borderId="14" xfId="0" applyNumberFormat="1" applyFont="1" applyFill="1" applyBorder="1" applyAlignment="1">
      <alignment horizontal="center" vertical="center" wrapText="1"/>
    </xf>
    <xf numFmtId="0" fontId="20" fillId="0" borderId="18" xfId="0" applyFont="1" applyFill="1" applyBorder="1" applyAlignment="1">
      <alignment horizontal="center" vertical="center" wrapText="1"/>
    </xf>
    <xf numFmtId="0" fontId="3" fillId="0" borderId="19" xfId="0" applyFont="1" applyFill="1" applyBorder="1" applyAlignment="1">
      <alignment horizontal="justify" vertical="center" wrapText="1"/>
    </xf>
    <xf numFmtId="2" fontId="13" fillId="0" borderId="19" xfId="0" applyNumberFormat="1" applyFont="1" applyFill="1" applyBorder="1" applyAlignment="1">
      <alignment horizontal="center" vertical="center" wrapText="1"/>
    </xf>
    <xf numFmtId="2" fontId="13" fillId="0" borderId="20" xfId="0" applyNumberFormat="1" applyFont="1" applyFill="1" applyBorder="1" applyAlignment="1">
      <alignment horizontal="center" vertical="center" wrapText="1"/>
    </xf>
    <xf numFmtId="2" fontId="2" fillId="0" borderId="0" xfId="0" applyNumberFormat="1" applyFont="1" applyFill="1" applyBorder="1" applyProtection="1">
      <protection hidden="1"/>
    </xf>
    <xf numFmtId="0" fontId="20" fillId="0" borderId="10" xfId="0" applyFont="1" applyFill="1" applyBorder="1" applyAlignment="1" applyProtection="1">
      <alignment horizontal="center" vertical="center" wrapText="1"/>
    </xf>
    <xf numFmtId="2" fontId="13" fillId="0" borderId="22" xfId="0" applyNumberFormat="1" applyFont="1" applyFill="1" applyBorder="1" applyAlignment="1" applyProtection="1">
      <alignment horizontal="center" vertical="center" wrapText="1"/>
    </xf>
    <xf numFmtId="2" fontId="13" fillId="0" borderId="23" xfId="0" applyNumberFormat="1" applyFont="1" applyFill="1" applyBorder="1" applyAlignment="1" applyProtection="1">
      <alignment horizontal="center" vertical="center" wrapText="1"/>
    </xf>
    <xf numFmtId="0" fontId="0" fillId="0" borderId="0" xfId="0" applyFont="1" applyFill="1" applyProtection="1">
      <protection locked="0"/>
    </xf>
    <xf numFmtId="0" fontId="20" fillId="0" borderId="17" xfId="0" applyFont="1" applyFill="1" applyBorder="1" applyAlignment="1" applyProtection="1">
      <alignment horizontal="center" vertical="center" wrapText="1"/>
    </xf>
    <xf numFmtId="0" fontId="0" fillId="0" borderId="18" xfId="0" applyFont="1" applyFill="1" applyBorder="1" applyAlignment="1" applyProtection="1">
      <alignment horizontal="center" vertical="center"/>
    </xf>
    <xf numFmtId="0" fontId="2" fillId="0" borderId="0" xfId="0" applyFont="1" applyFill="1" applyBorder="1" applyProtection="1">
      <protection locked="0"/>
    </xf>
    <xf numFmtId="0" fontId="0" fillId="0" borderId="0" xfId="0" applyFont="1" applyFill="1" applyBorder="1" applyProtection="1">
      <protection locked="0"/>
    </xf>
    <xf numFmtId="0" fontId="2" fillId="0" borderId="2" xfId="0" applyFont="1" applyFill="1" applyBorder="1" applyAlignment="1" applyProtection="1">
      <alignment horizontal="center" vertical="center" wrapText="1"/>
      <protection locked="0"/>
    </xf>
    <xf numFmtId="0" fontId="2" fillId="0" borderId="0" xfId="0" applyFont="1" applyFill="1" applyBorder="1" applyAlignment="1" applyProtection="1">
      <alignment vertical="center"/>
      <protection locked="0"/>
    </xf>
    <xf numFmtId="0" fontId="0" fillId="0" borderId="0" xfId="0" applyFont="1" applyFill="1" applyAlignment="1" applyProtection="1">
      <alignment wrapText="1"/>
      <protection locked="0"/>
    </xf>
    <xf numFmtId="0" fontId="2" fillId="0" borderId="2" xfId="0" applyFont="1" applyFill="1" applyBorder="1" applyAlignment="1" applyProtection="1">
      <alignment horizontal="center" vertical="center"/>
      <protection locked="0"/>
    </xf>
    <xf numFmtId="0" fontId="3" fillId="0" borderId="0" xfId="0" applyFont="1" applyFill="1" applyBorder="1" applyAlignment="1" applyProtection="1">
      <alignment horizontal="left" vertical="center" wrapText="1"/>
      <protection locked="0"/>
    </xf>
    <xf numFmtId="0" fontId="2" fillId="0" borderId="0" xfId="0" applyFont="1" applyFill="1" applyBorder="1" applyAlignment="1" applyProtection="1">
      <alignment horizontal="left" vertical="center" wrapText="1"/>
      <protection locked="0"/>
    </xf>
    <xf numFmtId="0" fontId="4" fillId="0" borderId="2" xfId="0" applyFont="1" applyFill="1" applyBorder="1" applyAlignment="1" applyProtection="1">
      <alignment horizontal="left" vertical="center" wrapText="1"/>
      <protection locked="0"/>
    </xf>
    <xf numFmtId="0" fontId="4" fillId="0" borderId="2" xfId="0" applyFont="1" applyFill="1" applyBorder="1" applyAlignment="1" applyProtection="1">
      <alignment horizontal="left"/>
      <protection locked="0"/>
    </xf>
    <xf numFmtId="0" fontId="4" fillId="0" borderId="0" xfId="0" applyFont="1" applyFill="1" applyAlignment="1" applyProtection="1">
      <alignment horizontal="left"/>
      <protection locked="0"/>
    </xf>
    <xf numFmtId="0" fontId="3" fillId="0" borderId="0" xfId="0" applyFont="1" applyFill="1" applyBorder="1" applyAlignment="1" applyProtection="1">
      <alignment horizontal="left" wrapText="1"/>
      <protection locked="0"/>
    </xf>
    <xf numFmtId="0" fontId="2" fillId="0" borderId="0" xfId="0" applyFont="1" applyFill="1" applyBorder="1" applyAlignment="1" applyProtection="1">
      <alignment horizontal="left" wrapText="1"/>
      <protection locked="0"/>
    </xf>
    <xf numFmtId="0" fontId="4" fillId="0" borderId="0" xfId="0" applyFont="1" applyFill="1" applyBorder="1" applyAlignment="1" applyProtection="1">
      <alignment horizontal="left"/>
      <protection locked="0"/>
    </xf>
    <xf numFmtId="0" fontId="4" fillId="0" borderId="2"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wrapText="1"/>
      <protection locked="0"/>
    </xf>
    <xf numFmtId="0" fontId="2" fillId="0" borderId="1" xfId="0" applyFont="1" applyFill="1" applyBorder="1" applyAlignment="1" applyProtection="1">
      <alignment horizontal="center" wrapText="1"/>
      <protection locked="0"/>
    </xf>
    <xf numFmtId="0" fontId="2" fillId="0" borderId="0" xfId="0" applyFont="1" applyFill="1" applyBorder="1" applyAlignment="1" applyProtection="1">
      <alignment horizontal="center"/>
      <protection locked="0"/>
    </xf>
    <xf numFmtId="0" fontId="17" fillId="0" borderId="0" xfId="0" applyFont="1" applyFill="1" applyAlignment="1" applyProtection="1">
      <alignment vertical="center" wrapText="1"/>
      <protection locked="0"/>
    </xf>
    <xf numFmtId="0" fontId="10" fillId="0" borderId="2"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2" fillId="0" borderId="0" xfId="0" applyFont="1" applyFill="1" applyAlignment="1" applyProtection="1">
      <alignment horizontal="left" vertical="center" wrapText="1"/>
      <protection locked="0"/>
    </xf>
    <xf numFmtId="0" fontId="4" fillId="0" borderId="2" xfId="0" applyFont="1" applyFill="1" applyBorder="1" applyAlignment="1" applyProtection="1">
      <alignment horizontal="left"/>
      <protection locked="0"/>
    </xf>
    <xf numFmtId="0" fontId="10" fillId="0" borderId="13"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19" fillId="0" borderId="13" xfId="0" applyFont="1" applyFill="1" applyBorder="1" applyAlignment="1">
      <alignment horizontal="center" vertical="center" wrapText="1"/>
    </xf>
    <xf numFmtId="0" fontId="19" fillId="0" borderId="15" xfId="0" applyFont="1" applyFill="1" applyBorder="1" applyAlignment="1">
      <alignment horizontal="center" vertical="center" wrapText="1"/>
    </xf>
    <xf numFmtId="0" fontId="19" fillId="0" borderId="16" xfId="0" applyFont="1" applyFill="1" applyBorder="1" applyAlignment="1">
      <alignment horizontal="center" vertical="center" wrapText="1"/>
    </xf>
    <xf numFmtId="0" fontId="4" fillId="0" borderId="0" xfId="0" applyFont="1" applyFill="1" applyBorder="1" applyAlignment="1" applyProtection="1">
      <alignment vertical="center" wrapText="1"/>
      <protection locked="0"/>
    </xf>
    <xf numFmtId="0" fontId="3" fillId="0" borderId="4" xfId="0" applyFont="1" applyFill="1" applyBorder="1" applyAlignment="1" applyProtection="1">
      <alignment horizontal="left" vertical="top" wrapText="1"/>
      <protection locked="0"/>
    </xf>
    <xf numFmtId="0" fontId="3" fillId="0" borderId="4" xfId="0" applyFont="1" applyFill="1" applyBorder="1" applyAlignment="1" applyProtection="1">
      <alignment horizontal="justify" vertical="top" wrapText="1"/>
      <protection locked="0"/>
    </xf>
    <xf numFmtId="0" fontId="0" fillId="0" borderId="4" xfId="0" applyFont="1" applyFill="1" applyBorder="1" applyAlignment="1" applyProtection="1">
      <alignment horizontal="left" vertical="top" wrapText="1"/>
      <protection locked="0"/>
    </xf>
    <xf numFmtId="0" fontId="4" fillId="0" borderId="0" xfId="0" applyFont="1" applyFill="1" applyAlignment="1" applyProtection="1">
      <alignment horizontal="left"/>
      <protection locked="0"/>
    </xf>
    <xf numFmtId="0" fontId="1" fillId="0" borderId="2"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wrapText="1"/>
      <protection locked="0"/>
    </xf>
    <xf numFmtId="0" fontId="2" fillId="0" borderId="2" xfId="0" applyFont="1" applyFill="1" applyBorder="1" applyAlignment="1" applyProtection="1">
      <alignment horizontal="center" wrapText="1"/>
      <protection locked="0"/>
    </xf>
    <xf numFmtId="0" fontId="2" fillId="0" borderId="0" xfId="0" applyFont="1" applyFill="1" applyAlignment="1" applyProtection="1">
      <alignment horizontal="left" vertical="center" wrapText="1"/>
      <protection locked="0"/>
    </xf>
    <xf numFmtId="0" fontId="6" fillId="3" borderId="0" xfId="0" applyFont="1" applyFill="1" applyAlignment="1" applyProtection="1">
      <alignment horizontal="left" vertical="center" wrapText="1"/>
      <protection locked="0"/>
    </xf>
    <xf numFmtId="0" fontId="2" fillId="3" borderId="0" xfId="0" applyFont="1" applyFill="1" applyAlignment="1" applyProtection="1">
      <alignment horizontal="left" vertical="center" wrapText="1"/>
      <protection locked="0"/>
    </xf>
    <xf numFmtId="0" fontId="18" fillId="3" borderId="7" xfId="0" applyFont="1" applyFill="1" applyBorder="1" applyAlignment="1" applyProtection="1">
      <alignment horizontal="left" vertical="center" wrapText="1"/>
      <protection locked="0"/>
    </xf>
    <xf numFmtId="0" fontId="3" fillId="3" borderId="0" xfId="0" applyFont="1" applyFill="1" applyAlignment="1" applyProtection="1">
      <alignment horizontal="left" vertical="center" wrapText="1"/>
      <protection locked="0"/>
    </xf>
    <xf numFmtId="0" fontId="8" fillId="0" borderId="0" xfId="0" applyFont="1" applyFill="1" applyAlignment="1" applyProtection="1">
      <alignment horizontal="justify" vertical="center" wrapText="1"/>
      <protection locked="0"/>
    </xf>
    <xf numFmtId="0" fontId="2" fillId="3" borderId="0" xfId="0" applyFont="1" applyFill="1" applyAlignment="1" applyProtection="1">
      <alignment horizontal="justify" vertical="top" wrapText="1"/>
      <protection locked="0"/>
    </xf>
    <xf numFmtId="0" fontId="0" fillId="3" borderId="0" xfId="0" applyFill="1" applyAlignment="1">
      <alignment horizontal="justify" vertical="top" wrapText="1"/>
    </xf>
    <xf numFmtId="0" fontId="9" fillId="0" borderId="0" xfId="0" applyFont="1" applyAlignment="1" applyProtection="1">
      <alignment horizontal="left" vertical="top" wrapText="1"/>
      <protection locked="0"/>
    </xf>
    <xf numFmtId="0" fontId="2" fillId="0" borderId="5" xfId="0" applyFont="1" applyFill="1" applyBorder="1" applyAlignment="1" applyProtection="1">
      <alignment horizontal="center" wrapText="1"/>
      <protection locked="0"/>
    </xf>
    <xf numFmtId="0" fontId="2" fillId="0" borderId="6" xfId="0" applyFont="1" applyFill="1" applyBorder="1" applyAlignment="1" applyProtection="1">
      <alignment horizontal="center" wrapText="1"/>
      <protection locked="0"/>
    </xf>
    <xf numFmtId="0" fontId="2" fillId="0" borderId="1" xfId="0" applyFont="1" applyFill="1" applyBorder="1" applyAlignment="1" applyProtection="1">
      <alignment horizontal="center" wrapText="1"/>
      <protection locked="0"/>
    </xf>
    <xf numFmtId="0" fontId="4" fillId="0" borderId="0" xfId="0" applyFont="1" applyFill="1" applyBorder="1" applyAlignment="1" applyProtection="1">
      <alignment horizontal="left"/>
      <protection locked="0"/>
    </xf>
    <xf numFmtId="0" fontId="2" fillId="0" borderId="2" xfId="0" applyFont="1" applyFill="1" applyBorder="1" applyAlignment="1" applyProtection="1">
      <alignment horizontal="left" wrapText="1"/>
      <protection locked="0"/>
    </xf>
    <xf numFmtId="0" fontId="2" fillId="0" borderId="0" xfId="0" applyFont="1" applyFill="1" applyAlignment="1" applyProtection="1">
      <alignment horizontal="justify" vertical="center" wrapText="1"/>
      <protection locked="0"/>
    </xf>
    <xf numFmtId="0" fontId="2" fillId="0" borderId="0" xfId="0" applyFont="1" applyFill="1" applyAlignment="1" applyProtection="1">
      <alignment horizontal="left" vertical="center"/>
      <protection locked="0"/>
    </xf>
    <xf numFmtId="0" fontId="1" fillId="0" borderId="5" xfId="0" applyFont="1" applyFill="1" applyBorder="1" applyAlignment="1" applyProtection="1">
      <alignment horizontal="center" vertical="top" wrapText="1"/>
      <protection locked="0"/>
    </xf>
    <xf numFmtId="0" fontId="1" fillId="0" borderId="6" xfId="0" applyFont="1" applyFill="1" applyBorder="1" applyAlignment="1" applyProtection="1">
      <alignment horizontal="center" vertical="top"/>
      <protection locked="0"/>
    </xf>
    <xf numFmtId="0" fontId="1" fillId="0" borderId="1" xfId="0" applyFont="1" applyFill="1" applyBorder="1" applyAlignment="1" applyProtection="1">
      <alignment horizontal="center" vertical="top"/>
      <protection locked="0"/>
    </xf>
    <xf numFmtId="0" fontId="2" fillId="0" borderId="0" xfId="0" applyFont="1" applyAlignment="1" applyProtection="1">
      <alignment horizontal="center" vertical="center" wrapText="1"/>
      <protection locked="0"/>
    </xf>
    <xf numFmtId="0" fontId="2" fillId="0" borderId="0" xfId="0" applyFont="1" applyAlignment="1" applyProtection="1">
      <alignment horizontal="right" vertical="center"/>
      <protection locked="0"/>
    </xf>
    <xf numFmtId="0" fontId="2" fillId="0" borderId="0" xfId="0" applyFont="1" applyAlignment="1" applyProtection="1">
      <alignment horizontal="center" vertical="center"/>
      <protection locked="0"/>
    </xf>
    <xf numFmtId="0" fontId="2" fillId="0" borderId="2" xfId="0" applyFont="1" applyFill="1" applyBorder="1" applyAlignment="1" applyProtection="1">
      <alignment horizontal="left" vertical="center"/>
      <protection locked="0"/>
    </xf>
    <xf numFmtId="0" fontId="2" fillId="0" borderId="5" xfId="0" applyFont="1" applyFill="1" applyBorder="1" applyAlignment="1" applyProtection="1">
      <alignment horizontal="left" vertical="center"/>
      <protection locked="0"/>
    </xf>
    <xf numFmtId="0" fontId="2" fillId="0" borderId="2" xfId="0" applyFont="1" applyFill="1" applyBorder="1" applyAlignment="1" applyProtection="1">
      <alignment horizontal="left" vertical="center" wrapText="1"/>
      <protection locked="0"/>
    </xf>
    <xf numFmtId="0" fontId="2" fillId="0" borderId="5" xfId="0" applyFont="1" applyFill="1" applyBorder="1" applyAlignment="1" applyProtection="1">
      <alignment horizontal="left" vertical="center" wrapText="1"/>
      <protection locked="0"/>
    </xf>
    <xf numFmtId="0" fontId="2" fillId="0" borderId="3"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6"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left" vertical="center" wrapText="1"/>
      <protection locked="0"/>
    </xf>
    <xf numFmtId="0" fontId="4" fillId="0" borderId="0" xfId="0" applyFont="1" applyAlignment="1" applyProtection="1">
      <alignment horizontal="center" vertical="center" wrapText="1"/>
      <protection locked="0"/>
    </xf>
    <xf numFmtId="0" fontId="2" fillId="0" borderId="0" xfId="0" applyFont="1" applyAlignment="1" applyProtection="1">
      <alignment horizontal="right"/>
      <protection locked="0"/>
    </xf>
    <xf numFmtId="49" fontId="15" fillId="0" borderId="0" xfId="0" applyNumberFormat="1" applyFont="1" applyFill="1" applyAlignment="1" applyProtection="1">
      <alignment horizontal="justify" vertical="center" wrapText="1"/>
      <protection locked="0"/>
    </xf>
    <xf numFmtId="49" fontId="15" fillId="0" borderId="0" xfId="0" applyNumberFormat="1" applyFont="1" applyFill="1" applyAlignment="1" applyProtection="1">
      <alignment horizontal="justify" vertical="center"/>
      <protection locked="0"/>
    </xf>
    <xf numFmtId="0" fontId="4" fillId="0" borderId="0" xfId="0" applyFont="1" applyFill="1" applyBorder="1" applyAlignment="1" applyProtection="1">
      <alignment horizontal="left" wrapText="1"/>
      <protection locked="0"/>
    </xf>
    <xf numFmtId="0" fontId="4" fillId="0" borderId="2"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left" vertical="center" wrapText="1"/>
      <protection locked="0"/>
    </xf>
    <xf numFmtId="0" fontId="15" fillId="0" borderId="0" xfId="0" applyFont="1" applyFill="1" applyAlignment="1" applyProtection="1">
      <alignment horizontal="justify" vertical="center" wrapText="1"/>
      <protection locked="0"/>
    </xf>
    <xf numFmtId="0" fontId="17" fillId="0" borderId="0" xfId="0" applyFont="1" applyFill="1" applyAlignment="1" applyProtection="1">
      <alignment horizontal="justify" vertical="center" wrapText="1"/>
      <protection locked="0"/>
    </xf>
    <xf numFmtId="0" fontId="2" fillId="0" borderId="0" xfId="0" applyFont="1" applyFill="1" applyBorder="1" applyAlignment="1" applyProtection="1">
      <alignment horizontal="center"/>
      <protection locked="0"/>
    </xf>
    <xf numFmtId="0" fontId="2" fillId="0" borderId="5" xfId="0" applyFont="1" applyFill="1" applyBorder="1" applyAlignment="1" applyProtection="1">
      <alignment horizontal="left" wrapText="1"/>
      <protection locked="0"/>
    </xf>
    <xf numFmtId="0" fontId="2" fillId="0" borderId="6" xfId="0" applyFont="1" applyFill="1" applyBorder="1" applyAlignment="1" applyProtection="1">
      <alignment horizontal="left" wrapText="1"/>
      <protection locked="0"/>
    </xf>
    <xf numFmtId="0" fontId="2" fillId="0" borderId="1" xfId="0" applyFont="1" applyFill="1" applyBorder="1" applyAlignment="1" applyProtection="1">
      <alignment horizontal="left" wrapText="1"/>
      <protection locked="0"/>
    </xf>
    <xf numFmtId="0" fontId="2" fillId="0" borderId="5" xfId="0" applyFont="1" applyFill="1" applyBorder="1" applyAlignment="1" applyProtection="1">
      <alignment horizontal="left"/>
      <protection locked="0"/>
    </xf>
    <xf numFmtId="0" fontId="2" fillId="0" borderId="6" xfId="0" applyFont="1" applyFill="1" applyBorder="1" applyAlignment="1" applyProtection="1">
      <alignment horizontal="left"/>
      <protection locked="0"/>
    </xf>
    <xf numFmtId="0" fontId="2" fillId="0" borderId="1" xfId="0" applyFont="1" applyFill="1" applyBorder="1" applyAlignment="1" applyProtection="1">
      <alignment horizontal="left"/>
      <protection locked="0"/>
    </xf>
    <xf numFmtId="0" fontId="4" fillId="0" borderId="2" xfId="0" applyFont="1" applyFill="1" applyBorder="1" applyAlignment="1" applyProtection="1">
      <alignment horizontal="right" vertical="center" wrapText="1"/>
    </xf>
    <xf numFmtId="0" fontId="4" fillId="0" borderId="5" xfId="0" applyFont="1" applyFill="1" applyBorder="1" applyAlignment="1" applyProtection="1">
      <alignment horizontal="right" vertical="center" wrapText="1"/>
    </xf>
    <xf numFmtId="2" fontId="10" fillId="0" borderId="8" xfId="0" applyNumberFormat="1" applyFont="1" applyFill="1" applyBorder="1" applyAlignment="1" applyProtection="1">
      <alignment horizontal="center" vertical="center" wrapText="1"/>
    </xf>
    <xf numFmtId="0" fontId="10" fillId="0" borderId="24" xfId="0" applyFont="1" applyFill="1" applyBorder="1" applyAlignment="1" applyProtection="1">
      <alignment horizontal="center" vertical="center" wrapText="1"/>
    </xf>
    <xf numFmtId="0" fontId="10" fillId="0" borderId="2"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4" fillId="0" borderId="11" xfId="0" applyFont="1" applyFill="1" applyBorder="1" applyAlignment="1" applyProtection="1">
      <alignment horizontal="right" vertical="center" wrapText="1"/>
    </xf>
    <xf numFmtId="0" fontId="4" fillId="0" borderId="21" xfId="0" applyFont="1" applyFill="1" applyBorder="1" applyAlignment="1" applyProtection="1">
      <alignment horizontal="right" vertical="center" wrapText="1"/>
    </xf>
    <xf numFmtId="0" fontId="4" fillId="0" borderId="6" xfId="0" applyFont="1" applyFill="1" applyBorder="1" applyAlignment="1" applyProtection="1">
      <alignment horizontal="right" vertical="center" wrapText="1"/>
    </xf>
    <xf numFmtId="0" fontId="1" fillId="0" borderId="5" xfId="0" applyFont="1" applyFill="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xf>
    <xf numFmtId="0" fontId="4" fillId="0" borderId="19" xfId="0" applyFont="1" applyFill="1" applyBorder="1" applyAlignment="1" applyProtection="1">
      <alignment horizontal="right" vertical="center" wrapText="1"/>
    </xf>
    <xf numFmtId="0" fontId="4" fillId="0" borderId="25" xfId="0" applyFont="1" applyFill="1" applyBorder="1" applyAlignment="1" applyProtection="1">
      <alignment horizontal="right" vertical="center" wrapText="1"/>
    </xf>
    <xf numFmtId="2" fontId="4" fillId="0" borderId="26" xfId="0" applyNumberFormat="1" applyFont="1" applyFill="1" applyBorder="1" applyAlignment="1" applyProtection="1">
      <alignment horizontal="center" vertical="center"/>
    </xf>
    <xf numFmtId="2" fontId="4" fillId="0" borderId="27" xfId="0" applyNumberFormat="1" applyFont="1" applyFill="1" applyBorder="1" applyAlignment="1" applyProtection="1">
      <alignment horizontal="center" vertical="center"/>
    </xf>
    <xf numFmtId="0" fontId="7" fillId="0" borderId="0" xfId="0" applyFont="1" applyFill="1" applyBorder="1" applyAlignment="1" applyProtection="1">
      <alignment horizontal="left" wrapText="1"/>
      <protection locked="0"/>
    </xf>
    <xf numFmtId="0" fontId="1" fillId="0" borderId="2" xfId="0" applyFont="1" applyFill="1" applyBorder="1" applyAlignment="1" applyProtection="1">
      <alignment horizontal="center" vertical="center"/>
      <protection locked="0"/>
    </xf>
    <xf numFmtId="0" fontId="0" fillId="0" borderId="2" xfId="0" applyFont="1" applyFill="1" applyBorder="1" applyAlignment="1" applyProtection="1">
      <alignment horizontal="center" vertical="center" wrapText="1"/>
      <protection locked="0"/>
    </xf>
    <xf numFmtId="0" fontId="4" fillId="0" borderId="5" xfId="0" applyFont="1" applyFill="1" applyBorder="1" applyAlignment="1" applyProtection="1">
      <alignment horizontal="left" wrapText="1"/>
      <protection locked="0"/>
    </xf>
    <xf numFmtId="0" fontId="4" fillId="0" borderId="6" xfId="0" applyFont="1" applyFill="1" applyBorder="1" applyAlignment="1" applyProtection="1">
      <alignment horizontal="left" wrapText="1"/>
      <protection locked="0"/>
    </xf>
    <xf numFmtId="0" fontId="4" fillId="0" borderId="1" xfId="0" applyFont="1" applyFill="1" applyBorder="1" applyAlignment="1" applyProtection="1">
      <alignment horizontal="left" wrapText="1"/>
      <protection locked="0"/>
    </xf>
    <xf numFmtId="0" fontId="9" fillId="0" borderId="0" xfId="0" applyFont="1" applyFill="1" applyBorder="1" applyAlignment="1" applyProtection="1">
      <alignment horizontal="justify" vertical="center"/>
      <protection locked="0"/>
    </xf>
    <xf numFmtId="0" fontId="2" fillId="0" borderId="0" xfId="0" applyFont="1" applyFill="1" applyBorder="1" applyAlignment="1" applyProtection="1">
      <alignment horizontal="justify" vertical="center"/>
      <protection locked="0"/>
    </xf>
    <xf numFmtId="0" fontId="10" fillId="0" borderId="10"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3" fillId="0" borderId="2" xfId="0" applyFont="1" applyFill="1" applyBorder="1" applyAlignment="1">
      <alignment horizontal="center" vertical="center" wrapText="1"/>
    </xf>
    <xf numFmtId="2" fontId="13" fillId="0" borderId="2" xfId="0" applyNumberFormat="1" applyFont="1" applyFill="1" applyBorder="1" applyAlignment="1" applyProtection="1">
      <alignment horizontal="center" vertical="center" wrapText="1"/>
      <protection locked="0"/>
    </xf>
    <xf numFmtId="0" fontId="13" fillId="0" borderId="19" xfId="0" applyFont="1" applyFill="1" applyBorder="1" applyAlignment="1">
      <alignment horizontal="center" vertical="center" wrapText="1"/>
    </xf>
    <xf numFmtId="2" fontId="13" fillId="0" borderId="19" xfId="0" applyNumberFormat="1" applyFont="1" applyFill="1" applyBorder="1" applyAlignment="1" applyProtection="1">
      <alignment horizontal="center" vertical="center" wrapText="1"/>
      <protection locked="0"/>
    </xf>
    <xf numFmtId="2" fontId="13" fillId="0" borderId="19" xfId="0" applyNumberFormat="1" applyFont="1" applyFill="1" applyBorder="1" applyAlignment="1" applyProtection="1">
      <alignment vertical="center" wrapText="1"/>
      <protection locked="0"/>
    </xf>
    <xf numFmtId="1" fontId="13" fillId="0" borderId="8" xfId="0" applyNumberFormat="1" applyFont="1" applyFill="1" applyBorder="1" applyAlignment="1" applyProtection="1">
      <alignment horizontal="center" vertical="center" wrapText="1"/>
    </xf>
    <xf numFmtId="1" fontId="13" fillId="0" borderId="9" xfId="0" applyNumberFormat="1" applyFont="1" applyFill="1" applyBorder="1" applyAlignment="1" applyProtection="1">
      <alignment horizontal="center" vertical="center" wrapText="1"/>
    </xf>
    <xf numFmtId="2" fontId="1" fillId="0" borderId="2" xfId="0" applyNumberFormat="1" applyFont="1" applyFill="1" applyBorder="1" applyAlignment="1" applyProtection="1">
      <alignment horizontal="right" vertical="center" wrapText="1"/>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20"/>
  <sheetViews>
    <sheetView tabSelected="1" topLeftCell="A127" zoomScale="85" zoomScaleNormal="85" zoomScaleSheetLayoutView="80" zoomScalePageLayoutView="75" workbookViewId="0">
      <selection activeCell="K61" sqref="K61"/>
    </sheetView>
  </sheetViews>
  <sheetFormatPr defaultRowHeight="15" x14ac:dyDescent="0.25"/>
  <cols>
    <col min="1" max="1" width="5.85546875" style="2" customWidth="1"/>
    <col min="2" max="2" width="30.140625" style="4" customWidth="1"/>
    <col min="3" max="3" width="15" style="2" customWidth="1"/>
    <col min="4" max="4" width="10.7109375" style="2" customWidth="1"/>
    <col min="5" max="6" width="14.140625" style="2" customWidth="1"/>
    <col min="7" max="7" width="14.28515625" style="2" customWidth="1"/>
    <col min="8" max="8" width="14.42578125" style="2" customWidth="1"/>
    <col min="9" max="9" width="2.85546875" style="2" hidden="1" customWidth="1"/>
    <col min="10" max="10" width="15.28515625" style="2" customWidth="1"/>
    <col min="11" max="11" width="16.42578125" style="2" customWidth="1"/>
    <col min="12" max="12" width="9.140625" style="2"/>
    <col min="13" max="13" width="22" style="2" customWidth="1"/>
    <col min="14" max="16384" width="9.140625" style="2"/>
  </cols>
  <sheetData>
    <row r="1" spans="1:13" ht="15.75" x14ac:dyDescent="0.25">
      <c r="A1" s="100" t="s">
        <v>47</v>
      </c>
      <c r="B1" s="100"/>
      <c r="C1" s="100"/>
      <c r="D1" s="100"/>
      <c r="E1" s="100"/>
      <c r="F1" s="100"/>
      <c r="G1" s="100"/>
      <c r="H1" s="100"/>
      <c r="I1" s="100"/>
      <c r="J1" s="100"/>
      <c r="K1" s="1"/>
      <c r="L1" s="1"/>
      <c r="M1" s="1"/>
    </row>
    <row r="2" spans="1:13" ht="15.75" x14ac:dyDescent="0.25">
      <c r="A2" s="3"/>
      <c r="C2" s="3"/>
      <c r="D2" s="3"/>
      <c r="E2" s="3"/>
      <c r="F2" s="3"/>
      <c r="G2" s="3"/>
      <c r="H2" s="111"/>
      <c r="I2" s="111"/>
      <c r="J2" s="111"/>
      <c r="K2" s="3"/>
      <c r="L2" s="3"/>
      <c r="M2" s="3"/>
    </row>
    <row r="3" spans="1:13" ht="15.75" x14ac:dyDescent="0.25">
      <c r="A3" s="3"/>
      <c r="C3" s="3"/>
      <c r="D3" s="3"/>
      <c r="E3" s="3"/>
      <c r="F3" s="3"/>
      <c r="G3" s="3"/>
      <c r="H3" s="3"/>
      <c r="I3" s="3"/>
      <c r="J3" s="3"/>
      <c r="K3" s="3"/>
      <c r="L3" s="3"/>
      <c r="M3" s="3"/>
    </row>
    <row r="4" spans="1:13" ht="15.75" x14ac:dyDescent="0.25">
      <c r="A4" s="101" t="s">
        <v>0</v>
      </c>
      <c r="B4" s="101"/>
      <c r="C4" s="101"/>
      <c r="D4" s="101"/>
      <c r="E4" s="101"/>
      <c r="F4" s="101"/>
      <c r="G4" s="101"/>
      <c r="H4" s="101"/>
      <c r="I4" s="101"/>
      <c r="J4" s="101"/>
      <c r="K4" s="1"/>
      <c r="L4" s="1"/>
      <c r="M4" s="1"/>
    </row>
    <row r="5" spans="1:13" ht="21.75" customHeight="1" x14ac:dyDescent="0.25">
      <c r="A5" s="101" t="s">
        <v>1</v>
      </c>
      <c r="B5" s="101"/>
      <c r="C5" s="101"/>
      <c r="D5" s="101"/>
      <c r="E5" s="101"/>
      <c r="F5" s="101"/>
      <c r="G5" s="101"/>
      <c r="H5" s="101"/>
      <c r="I5" s="101"/>
      <c r="J5" s="101"/>
      <c r="K5" s="1"/>
      <c r="L5" s="1"/>
      <c r="M5" s="1"/>
    </row>
    <row r="6" spans="1:13" ht="15.75" x14ac:dyDescent="0.25">
      <c r="A6" s="3"/>
      <c r="C6" s="3"/>
      <c r="D6" s="3"/>
      <c r="E6" s="3"/>
      <c r="F6" s="3"/>
      <c r="G6" s="3"/>
      <c r="H6" s="3"/>
      <c r="I6" s="3"/>
      <c r="J6" s="3"/>
      <c r="K6" s="3"/>
      <c r="L6" s="3"/>
      <c r="M6" s="3"/>
    </row>
    <row r="7" spans="1:13" s="3" customFormat="1" ht="45" customHeight="1" x14ac:dyDescent="0.25">
      <c r="A7" s="99" t="s">
        <v>2</v>
      </c>
      <c r="B7" s="99"/>
      <c r="C7" s="99"/>
      <c r="D7" s="99"/>
      <c r="E7" s="99"/>
      <c r="F7" s="99"/>
      <c r="G7" s="99"/>
      <c r="H7" s="99"/>
      <c r="I7" s="99"/>
      <c r="J7" s="99"/>
      <c r="K7" s="5"/>
      <c r="L7" s="5"/>
      <c r="M7" s="5"/>
    </row>
    <row r="8" spans="1:13" ht="15.75" x14ac:dyDescent="0.25">
      <c r="A8" s="3"/>
      <c r="C8" s="3"/>
      <c r="D8" s="3"/>
      <c r="E8" s="3"/>
      <c r="F8" s="3"/>
      <c r="G8" s="3"/>
      <c r="H8" s="3"/>
      <c r="I8" s="3"/>
      <c r="J8" s="3"/>
      <c r="K8" s="3"/>
      <c r="L8" s="3"/>
      <c r="M8" s="3"/>
    </row>
    <row r="9" spans="1:13" ht="15.75" x14ac:dyDescent="0.25">
      <c r="A9" s="101"/>
      <c r="B9" s="101"/>
      <c r="C9" s="101"/>
      <c r="D9" s="101"/>
      <c r="E9" s="101"/>
      <c r="F9" s="101"/>
      <c r="G9" s="101"/>
      <c r="H9" s="101"/>
      <c r="I9" s="101"/>
      <c r="J9" s="101"/>
      <c r="K9" s="6"/>
      <c r="L9" s="6"/>
      <c r="M9" s="6"/>
    </row>
    <row r="10" spans="1:13" ht="54" customHeight="1" x14ac:dyDescent="0.25">
      <c r="A10" s="110" t="s">
        <v>48</v>
      </c>
      <c r="B10" s="110"/>
      <c r="C10" s="110"/>
      <c r="D10" s="110"/>
      <c r="E10" s="110"/>
      <c r="F10" s="110"/>
      <c r="G10" s="110"/>
      <c r="H10" s="110"/>
      <c r="I10" s="110"/>
      <c r="J10" s="110"/>
      <c r="K10" s="5"/>
      <c r="L10" s="5"/>
      <c r="M10" s="5"/>
    </row>
    <row r="11" spans="1:13" ht="18.75" customHeight="1" x14ac:dyDescent="0.25">
      <c r="A11" s="99"/>
      <c r="B11" s="99"/>
      <c r="C11" s="99"/>
      <c r="D11" s="99"/>
      <c r="E11" s="99"/>
      <c r="F11" s="99"/>
      <c r="G11" s="99"/>
      <c r="H11" s="99"/>
      <c r="I11" s="99"/>
      <c r="J11" s="99"/>
      <c r="K11" s="5"/>
      <c r="L11" s="5"/>
      <c r="M11" s="5"/>
    </row>
    <row r="12" spans="1:13" ht="18" customHeight="1" x14ac:dyDescent="0.25">
      <c r="A12" s="7"/>
      <c r="B12" s="8"/>
      <c r="C12" s="7"/>
      <c r="D12" s="106"/>
      <c r="E12" s="106"/>
      <c r="F12" s="7"/>
      <c r="G12" s="7"/>
      <c r="H12" s="7"/>
      <c r="I12" s="7"/>
      <c r="J12" s="7"/>
      <c r="K12" s="5"/>
      <c r="L12" s="5"/>
      <c r="M12" s="5"/>
    </row>
    <row r="13" spans="1:13" ht="20.25" customHeight="1" x14ac:dyDescent="0.25">
      <c r="A13" s="7"/>
      <c r="B13" s="8"/>
      <c r="C13" s="7"/>
      <c r="D13" s="107" t="s">
        <v>10</v>
      </c>
      <c r="E13" s="107"/>
      <c r="F13" s="7"/>
      <c r="G13" s="7"/>
      <c r="H13" s="7"/>
      <c r="I13" s="7"/>
      <c r="J13" s="7"/>
      <c r="K13" s="5"/>
      <c r="L13" s="5"/>
      <c r="M13" s="9"/>
    </row>
    <row r="14" spans="1:13" ht="20.25" customHeight="1" x14ac:dyDescent="0.25">
      <c r="A14" s="7"/>
      <c r="B14" s="8"/>
      <c r="C14" s="7"/>
      <c r="D14" s="106"/>
      <c r="E14" s="106"/>
      <c r="F14" s="7"/>
      <c r="G14" s="7"/>
      <c r="H14" s="7"/>
      <c r="I14" s="7"/>
      <c r="J14" s="7"/>
      <c r="K14" s="5"/>
      <c r="L14" s="5"/>
      <c r="M14" s="5"/>
    </row>
    <row r="15" spans="1:13" ht="18.75" customHeight="1" x14ac:dyDescent="0.25">
      <c r="A15" s="7"/>
      <c r="B15" s="8"/>
      <c r="C15" s="7"/>
      <c r="D15" s="107" t="s">
        <v>11</v>
      </c>
      <c r="E15" s="107"/>
      <c r="F15" s="7"/>
      <c r="G15" s="7"/>
      <c r="H15" s="7"/>
      <c r="I15" s="7"/>
      <c r="J15" s="7"/>
      <c r="K15" s="5"/>
      <c r="L15" s="5"/>
      <c r="M15" s="5"/>
    </row>
    <row r="16" spans="1:13" ht="15.75" x14ac:dyDescent="0.25">
      <c r="A16" s="3"/>
      <c r="C16" s="3"/>
      <c r="D16" s="3"/>
      <c r="E16" s="3"/>
      <c r="F16" s="3"/>
      <c r="G16" s="3"/>
      <c r="H16" s="3"/>
      <c r="I16" s="3"/>
      <c r="J16" s="3"/>
      <c r="K16" s="3"/>
      <c r="L16" s="3"/>
      <c r="M16" s="3"/>
    </row>
    <row r="17" spans="1:13" ht="47.25" customHeight="1" x14ac:dyDescent="0.25">
      <c r="A17" s="104" t="s">
        <v>43</v>
      </c>
      <c r="B17" s="104"/>
      <c r="C17" s="104"/>
      <c r="D17" s="104"/>
      <c r="E17" s="105"/>
      <c r="F17" s="104"/>
      <c r="G17" s="104"/>
      <c r="H17" s="104"/>
      <c r="I17" s="104"/>
      <c r="J17" s="104"/>
      <c r="K17" s="14"/>
      <c r="L17" s="10"/>
      <c r="M17" s="10"/>
    </row>
    <row r="18" spans="1:13" ht="31.5" customHeight="1" x14ac:dyDescent="0.25">
      <c r="A18" s="105" t="s">
        <v>44</v>
      </c>
      <c r="B18" s="108"/>
      <c r="C18" s="108"/>
      <c r="D18" s="108"/>
      <c r="E18" s="109"/>
      <c r="F18" s="104"/>
      <c r="G18" s="104"/>
      <c r="H18" s="104"/>
      <c r="I18" s="104"/>
      <c r="J18" s="104"/>
      <c r="K18" s="15"/>
      <c r="L18" s="11"/>
      <c r="M18" s="11"/>
    </row>
    <row r="19" spans="1:13" ht="15.75" x14ac:dyDescent="0.25">
      <c r="A19" s="102" t="s">
        <v>3</v>
      </c>
      <c r="B19" s="102"/>
      <c r="C19" s="102"/>
      <c r="D19" s="102"/>
      <c r="E19" s="103"/>
      <c r="F19" s="104"/>
      <c r="G19" s="104"/>
      <c r="H19" s="104"/>
      <c r="I19" s="104"/>
      <c r="J19" s="104"/>
      <c r="K19" s="15"/>
      <c r="L19" s="11"/>
      <c r="M19" s="12"/>
    </row>
    <row r="20" spans="1:13" ht="15.75" x14ac:dyDescent="0.25">
      <c r="A20" s="102" t="s">
        <v>4</v>
      </c>
      <c r="B20" s="102"/>
      <c r="C20" s="102"/>
      <c r="D20" s="102"/>
      <c r="E20" s="103"/>
      <c r="F20" s="104"/>
      <c r="G20" s="104"/>
      <c r="H20" s="104"/>
      <c r="I20" s="104"/>
      <c r="J20" s="104"/>
      <c r="K20" s="16"/>
      <c r="L20" s="12"/>
      <c r="M20" s="12"/>
    </row>
    <row r="21" spans="1:13" ht="15.75" x14ac:dyDescent="0.25">
      <c r="A21" s="102" t="s">
        <v>5</v>
      </c>
      <c r="B21" s="102"/>
      <c r="C21" s="102"/>
      <c r="D21" s="102"/>
      <c r="E21" s="103"/>
      <c r="F21" s="104"/>
      <c r="G21" s="104"/>
      <c r="H21" s="104"/>
      <c r="I21" s="104"/>
      <c r="J21" s="104"/>
      <c r="K21" s="16"/>
      <c r="L21" s="12"/>
      <c r="M21" s="12"/>
    </row>
    <row r="22" spans="1:13" ht="15.75" x14ac:dyDescent="0.25">
      <c r="A22" s="102" t="s">
        <v>6</v>
      </c>
      <c r="B22" s="102"/>
      <c r="C22" s="102"/>
      <c r="D22" s="102"/>
      <c r="E22" s="103"/>
      <c r="F22" s="104"/>
      <c r="G22" s="104"/>
      <c r="H22" s="104"/>
      <c r="I22" s="104"/>
      <c r="J22" s="104"/>
      <c r="K22" s="16"/>
      <c r="L22" s="12"/>
      <c r="M22" s="12"/>
    </row>
    <row r="23" spans="1:13" ht="15.75" x14ac:dyDescent="0.25">
      <c r="A23" s="17"/>
      <c r="B23" s="18"/>
      <c r="C23" s="17"/>
      <c r="D23" s="17"/>
      <c r="E23" s="17"/>
      <c r="F23" s="17"/>
      <c r="G23" s="17"/>
      <c r="H23" s="17"/>
      <c r="I23" s="17"/>
      <c r="J23" s="17"/>
      <c r="K23" s="17"/>
      <c r="L23" s="3"/>
      <c r="M23" s="3"/>
    </row>
    <row r="24" spans="1:13" ht="15.75" x14ac:dyDescent="0.25">
      <c r="A24" s="17"/>
      <c r="B24" s="18"/>
      <c r="C24" s="17"/>
      <c r="D24" s="17"/>
      <c r="E24" s="17"/>
      <c r="F24" s="17"/>
      <c r="G24" s="17"/>
      <c r="H24" s="17"/>
      <c r="I24" s="17"/>
      <c r="J24" s="17"/>
      <c r="K24" s="17"/>
      <c r="L24" s="3"/>
      <c r="M24" s="3"/>
    </row>
    <row r="25" spans="1:13" ht="37.5" customHeight="1" x14ac:dyDescent="0.25">
      <c r="A25" s="86" t="s">
        <v>51</v>
      </c>
      <c r="B25" s="86"/>
      <c r="C25" s="86"/>
      <c r="D25" s="86"/>
      <c r="E25" s="86"/>
      <c r="F25" s="86"/>
      <c r="G25" s="86"/>
      <c r="H25" s="86"/>
      <c r="I25" s="86"/>
      <c r="J25" s="86"/>
      <c r="K25" s="86"/>
      <c r="L25" s="5"/>
      <c r="M25" s="5"/>
    </row>
    <row r="26" spans="1:13" ht="27.75" customHeight="1" x14ac:dyDescent="0.25">
      <c r="A26" s="86" t="s">
        <v>50</v>
      </c>
      <c r="B26" s="87"/>
      <c r="C26" s="19"/>
      <c r="D26" s="19"/>
      <c r="E26" s="19"/>
      <c r="F26" s="19"/>
      <c r="G26" s="19"/>
      <c r="H26" s="19"/>
      <c r="I26" s="19"/>
      <c r="J26" s="19"/>
      <c r="K26" s="19"/>
      <c r="L26" s="5"/>
      <c r="M26" s="5"/>
    </row>
    <row r="27" spans="1:13" ht="27.75" customHeight="1" x14ac:dyDescent="0.25">
      <c r="A27" s="64"/>
      <c r="B27" s="161">
        <f>G64</f>
        <v>0</v>
      </c>
      <c r="C27" s="81"/>
      <c r="D27" s="82"/>
      <c r="E27" s="82"/>
      <c r="F27" s="82"/>
      <c r="G27" s="82"/>
      <c r="H27" s="20"/>
      <c r="I27" s="20"/>
      <c r="J27" s="20"/>
      <c r="K27" s="21"/>
      <c r="L27" s="5"/>
      <c r="M27" s="5"/>
    </row>
    <row r="28" spans="1:13" ht="27.75" customHeight="1" x14ac:dyDescent="0.25">
      <c r="A28" s="95" t="s">
        <v>56</v>
      </c>
      <c r="B28" s="95"/>
      <c r="C28" s="20"/>
      <c r="D28" s="20"/>
      <c r="E28" s="20"/>
      <c r="F28" s="20"/>
      <c r="G28" s="20"/>
      <c r="H28" s="20"/>
      <c r="I28" s="20"/>
      <c r="J28" s="20"/>
      <c r="K28" s="21"/>
      <c r="L28" s="5"/>
      <c r="M28" s="5"/>
    </row>
    <row r="29" spans="1:13" ht="27.75" customHeight="1" x14ac:dyDescent="0.25">
      <c r="A29" s="64"/>
      <c r="B29" s="161">
        <f>G62</f>
        <v>0</v>
      </c>
      <c r="C29" s="83"/>
      <c r="D29" s="84"/>
      <c r="E29" s="84"/>
      <c r="F29" s="84"/>
      <c r="G29" s="84"/>
      <c r="H29" s="84"/>
      <c r="I29" s="84"/>
      <c r="J29" s="84"/>
      <c r="K29" s="84"/>
      <c r="L29" s="5"/>
      <c r="M29" s="5"/>
    </row>
    <row r="30" spans="1:13" ht="45.75" customHeight="1" x14ac:dyDescent="0.25">
      <c r="A30" s="88" t="s">
        <v>57</v>
      </c>
      <c r="B30" s="88"/>
      <c r="C30" s="88"/>
      <c r="D30" s="88"/>
      <c r="E30" s="88"/>
      <c r="F30" s="88"/>
      <c r="G30" s="88"/>
      <c r="H30" s="88"/>
      <c r="I30" s="88"/>
      <c r="J30" s="88"/>
      <c r="K30" s="88"/>
      <c r="L30" s="5"/>
      <c r="M30" s="5"/>
    </row>
    <row r="31" spans="1:13" ht="54.75" customHeight="1" x14ac:dyDescent="0.25">
      <c r="A31" s="85" t="s">
        <v>49</v>
      </c>
      <c r="B31" s="85"/>
      <c r="C31" s="85"/>
      <c r="D31" s="85"/>
      <c r="E31" s="85"/>
      <c r="F31" s="85"/>
      <c r="G31" s="85"/>
      <c r="H31" s="85"/>
      <c r="I31" s="85"/>
      <c r="J31" s="85"/>
      <c r="K31" s="85"/>
      <c r="L31" s="5"/>
      <c r="M31" s="5"/>
    </row>
    <row r="32" spans="1:13" ht="33" customHeight="1" x14ac:dyDescent="0.25">
      <c r="A32" s="149" t="s">
        <v>82</v>
      </c>
      <c r="B32" s="150"/>
      <c r="C32" s="150"/>
      <c r="D32" s="150"/>
      <c r="E32" s="150"/>
      <c r="F32" s="150"/>
      <c r="G32" s="150"/>
      <c r="H32" s="150"/>
      <c r="I32" s="150"/>
      <c r="J32" s="17"/>
      <c r="K32" s="17"/>
      <c r="L32" s="3"/>
      <c r="M32" s="3"/>
    </row>
    <row r="33" spans="1:13" ht="21" customHeight="1" thickBot="1" x14ac:dyDescent="0.3">
      <c r="A33" s="80" t="s">
        <v>31</v>
      </c>
      <c r="B33" s="80"/>
      <c r="C33" s="80"/>
      <c r="D33" s="80"/>
      <c r="E33" s="80"/>
      <c r="F33" s="80"/>
      <c r="G33" s="80"/>
      <c r="H33" s="80"/>
      <c r="I33" s="80"/>
      <c r="J33" s="80"/>
      <c r="K33" s="80"/>
      <c r="L33" s="3"/>
      <c r="M33" s="3"/>
    </row>
    <row r="34" spans="1:13" ht="31.5" customHeight="1" thickTop="1" x14ac:dyDescent="0.25">
      <c r="A34" s="151" t="s">
        <v>53</v>
      </c>
      <c r="B34" s="152"/>
      <c r="C34" s="152"/>
      <c r="D34" s="152"/>
      <c r="E34" s="152"/>
      <c r="F34" s="152"/>
      <c r="G34" s="152"/>
      <c r="H34" s="153"/>
      <c r="I34" s="22"/>
      <c r="J34" s="23"/>
      <c r="K34" s="23"/>
      <c r="L34" s="3"/>
      <c r="M34" s="3"/>
    </row>
    <row r="35" spans="1:13" ht="43.5" customHeight="1" x14ac:dyDescent="0.25">
      <c r="A35" s="66" t="s">
        <v>7</v>
      </c>
      <c r="B35" s="131" t="s">
        <v>18</v>
      </c>
      <c r="C35" s="131" t="s">
        <v>45</v>
      </c>
      <c r="D35" s="131"/>
      <c r="E35" s="131" t="s">
        <v>19</v>
      </c>
      <c r="F35" s="131"/>
      <c r="G35" s="131" t="s">
        <v>52</v>
      </c>
      <c r="H35" s="132"/>
      <c r="I35" s="22"/>
      <c r="J35" s="23"/>
      <c r="K35" s="23"/>
      <c r="L35" s="3"/>
      <c r="M35" s="3"/>
    </row>
    <row r="36" spans="1:13" ht="15" customHeight="1" x14ac:dyDescent="0.25">
      <c r="A36" s="67"/>
      <c r="B36" s="131"/>
      <c r="C36" s="131"/>
      <c r="D36" s="131"/>
      <c r="E36" s="131"/>
      <c r="F36" s="131"/>
      <c r="G36" s="131" t="s">
        <v>20</v>
      </c>
      <c r="H36" s="132"/>
      <c r="I36" s="22"/>
      <c r="J36" s="23"/>
      <c r="K36" s="23"/>
      <c r="L36" s="3"/>
      <c r="M36" s="3"/>
    </row>
    <row r="37" spans="1:13" ht="23.25" customHeight="1" x14ac:dyDescent="0.25">
      <c r="A37" s="68"/>
      <c r="B37" s="131"/>
      <c r="C37" s="131"/>
      <c r="D37" s="131"/>
      <c r="E37" s="62" t="s">
        <v>21</v>
      </c>
      <c r="F37" s="62" t="s">
        <v>22</v>
      </c>
      <c r="G37" s="62" t="s">
        <v>21</v>
      </c>
      <c r="H37" s="63" t="s">
        <v>22</v>
      </c>
      <c r="I37" s="22"/>
      <c r="J37" s="23"/>
      <c r="K37" s="23"/>
      <c r="L37" s="3"/>
      <c r="M37" s="3"/>
    </row>
    <row r="38" spans="1:13" ht="18" customHeight="1" x14ac:dyDescent="0.25">
      <c r="A38" s="28">
        <v>1</v>
      </c>
      <c r="B38" s="24">
        <v>2</v>
      </c>
      <c r="C38" s="24">
        <v>3</v>
      </c>
      <c r="D38" s="24">
        <v>4</v>
      </c>
      <c r="E38" s="24">
        <v>5</v>
      </c>
      <c r="F38" s="24">
        <v>6</v>
      </c>
      <c r="G38" s="24">
        <v>7</v>
      </c>
      <c r="H38" s="29">
        <v>8</v>
      </c>
      <c r="I38" s="22"/>
      <c r="J38" s="23"/>
      <c r="K38" s="23"/>
      <c r="L38" s="3"/>
      <c r="M38" s="3"/>
    </row>
    <row r="39" spans="1:13" ht="38.25" x14ac:dyDescent="0.25">
      <c r="A39" s="30" t="s">
        <v>23</v>
      </c>
      <c r="B39" s="25" t="s">
        <v>24</v>
      </c>
      <c r="C39" s="154">
        <v>40</v>
      </c>
      <c r="D39" s="154">
        <v>12</v>
      </c>
      <c r="E39" s="155"/>
      <c r="F39" s="155"/>
      <c r="G39" s="27">
        <f>C39*E39</f>
        <v>0</v>
      </c>
      <c r="H39" s="31">
        <f>D39*F39</f>
        <v>0</v>
      </c>
      <c r="I39" s="13"/>
      <c r="J39" s="23"/>
      <c r="K39" s="23"/>
      <c r="L39" s="3"/>
      <c r="M39" s="3"/>
    </row>
    <row r="40" spans="1:13" ht="114.75" x14ac:dyDescent="0.25">
      <c r="A40" s="30" t="s">
        <v>25</v>
      </c>
      <c r="B40" s="26" t="s">
        <v>26</v>
      </c>
      <c r="C40" s="154">
        <v>400</v>
      </c>
      <c r="D40" s="154">
        <v>12</v>
      </c>
      <c r="E40" s="155"/>
      <c r="F40" s="155"/>
      <c r="G40" s="27">
        <f t="shared" ref="G40:G42" si="0">C40*E40</f>
        <v>0</v>
      </c>
      <c r="H40" s="31">
        <f t="shared" ref="H40:H42" si="1">D40*F40</f>
        <v>0</v>
      </c>
      <c r="I40" s="13"/>
      <c r="J40" s="23"/>
      <c r="K40" s="23"/>
      <c r="L40" s="3"/>
      <c r="M40" s="3"/>
    </row>
    <row r="41" spans="1:13" ht="102" x14ac:dyDescent="0.25">
      <c r="A41" s="30" t="s">
        <v>27</v>
      </c>
      <c r="B41" s="26" t="s">
        <v>28</v>
      </c>
      <c r="C41" s="154">
        <v>480</v>
      </c>
      <c r="D41" s="154">
        <v>12</v>
      </c>
      <c r="E41" s="155"/>
      <c r="F41" s="155"/>
      <c r="G41" s="27">
        <f t="shared" si="0"/>
        <v>0</v>
      </c>
      <c r="H41" s="31">
        <f t="shared" si="1"/>
        <v>0</v>
      </c>
      <c r="I41" s="13"/>
      <c r="J41" s="23"/>
      <c r="K41" s="23"/>
      <c r="L41" s="3"/>
      <c r="M41" s="3"/>
    </row>
    <row r="42" spans="1:13" ht="90" thickBot="1" x14ac:dyDescent="0.3">
      <c r="A42" s="32" t="s">
        <v>29</v>
      </c>
      <c r="B42" s="33" t="s">
        <v>30</v>
      </c>
      <c r="C42" s="156">
        <v>2880</v>
      </c>
      <c r="D42" s="156">
        <v>8</v>
      </c>
      <c r="E42" s="157"/>
      <c r="F42" s="157"/>
      <c r="G42" s="34">
        <f t="shared" si="0"/>
        <v>0</v>
      </c>
      <c r="H42" s="35">
        <f t="shared" si="1"/>
        <v>0</v>
      </c>
      <c r="I42" s="13"/>
      <c r="J42" s="36"/>
      <c r="K42" s="36"/>
      <c r="L42" s="3"/>
      <c r="M42" s="3"/>
    </row>
    <row r="43" spans="1:13" ht="31.5" customHeight="1" thickTop="1" x14ac:dyDescent="0.25">
      <c r="A43" s="151" t="s">
        <v>54</v>
      </c>
      <c r="B43" s="152"/>
      <c r="C43" s="152"/>
      <c r="D43" s="152"/>
      <c r="E43" s="152"/>
      <c r="F43" s="152"/>
      <c r="G43" s="152"/>
      <c r="H43" s="153"/>
      <c r="I43" s="13"/>
      <c r="J43" s="23"/>
      <c r="K43" s="23"/>
      <c r="L43" s="3"/>
      <c r="M43" s="3"/>
    </row>
    <row r="44" spans="1:13" ht="45.75" customHeight="1" x14ac:dyDescent="0.25">
      <c r="A44" s="66" t="s">
        <v>7</v>
      </c>
      <c r="B44" s="131" t="s">
        <v>18</v>
      </c>
      <c r="C44" s="131" t="s">
        <v>45</v>
      </c>
      <c r="D44" s="131"/>
      <c r="E44" s="131" t="s">
        <v>19</v>
      </c>
      <c r="F44" s="131"/>
      <c r="G44" s="131" t="s">
        <v>52</v>
      </c>
      <c r="H44" s="132"/>
      <c r="I44" s="13"/>
      <c r="J44" s="23"/>
      <c r="K44" s="23"/>
      <c r="L44" s="3"/>
      <c r="M44" s="3"/>
    </row>
    <row r="45" spans="1:13" ht="15" customHeight="1" x14ac:dyDescent="0.25">
      <c r="A45" s="67"/>
      <c r="B45" s="131"/>
      <c r="C45" s="131"/>
      <c r="D45" s="131"/>
      <c r="E45" s="131"/>
      <c r="F45" s="131"/>
      <c r="G45" s="131" t="s">
        <v>20</v>
      </c>
      <c r="H45" s="132"/>
      <c r="I45" s="13"/>
      <c r="J45" s="23"/>
      <c r="K45" s="23"/>
      <c r="L45" s="3"/>
      <c r="M45" s="3"/>
    </row>
    <row r="46" spans="1:13" ht="18.75" customHeight="1" x14ac:dyDescent="0.25">
      <c r="A46" s="68"/>
      <c r="B46" s="131"/>
      <c r="C46" s="131"/>
      <c r="D46" s="131"/>
      <c r="E46" s="62" t="s">
        <v>21</v>
      </c>
      <c r="F46" s="62" t="s">
        <v>22</v>
      </c>
      <c r="G46" s="62" t="s">
        <v>21</v>
      </c>
      <c r="H46" s="63" t="s">
        <v>22</v>
      </c>
      <c r="I46" s="13"/>
      <c r="J46" s="23"/>
      <c r="K46" s="23"/>
      <c r="L46" s="3"/>
      <c r="M46" s="3"/>
    </row>
    <row r="47" spans="1:13" ht="18" customHeight="1" x14ac:dyDescent="0.25">
      <c r="A47" s="28">
        <v>1</v>
      </c>
      <c r="B47" s="24">
        <v>2</v>
      </c>
      <c r="C47" s="24">
        <v>3</v>
      </c>
      <c r="D47" s="24">
        <v>4</v>
      </c>
      <c r="E47" s="24">
        <v>5</v>
      </c>
      <c r="F47" s="24">
        <v>6</v>
      </c>
      <c r="G47" s="24">
        <v>7</v>
      </c>
      <c r="H47" s="29">
        <v>8</v>
      </c>
      <c r="I47" s="13"/>
      <c r="J47" s="23"/>
      <c r="K47" s="23"/>
      <c r="L47" s="3"/>
      <c r="M47" s="3"/>
    </row>
    <row r="48" spans="1:13" ht="38.25" x14ac:dyDescent="0.25">
      <c r="A48" s="30" t="s">
        <v>32</v>
      </c>
      <c r="B48" s="25" t="s">
        <v>24</v>
      </c>
      <c r="C48" s="154">
        <v>80</v>
      </c>
      <c r="D48" s="154">
        <v>28</v>
      </c>
      <c r="E48" s="155"/>
      <c r="F48" s="155"/>
      <c r="G48" s="27">
        <f>C48*E48</f>
        <v>0</v>
      </c>
      <c r="H48" s="31">
        <f>D48*F48</f>
        <v>0</v>
      </c>
      <c r="I48" s="13"/>
      <c r="J48" s="23"/>
      <c r="K48" s="23"/>
      <c r="L48" s="3"/>
      <c r="M48" s="3"/>
    </row>
    <row r="49" spans="1:13" ht="114.75" x14ac:dyDescent="0.25">
      <c r="A49" s="30" t="s">
        <v>33</v>
      </c>
      <c r="B49" s="26" t="s">
        <v>26</v>
      </c>
      <c r="C49" s="154">
        <v>560</v>
      </c>
      <c r="D49" s="154">
        <v>60</v>
      </c>
      <c r="E49" s="155"/>
      <c r="F49" s="155"/>
      <c r="G49" s="27">
        <f t="shared" ref="G49:G51" si="2">C49*E49</f>
        <v>0</v>
      </c>
      <c r="H49" s="31">
        <f t="shared" ref="H49:H50" si="3">D49*F49</f>
        <v>0</v>
      </c>
      <c r="I49" s="13"/>
      <c r="J49" s="23"/>
      <c r="K49" s="23"/>
      <c r="L49" s="3"/>
      <c r="M49" s="3"/>
    </row>
    <row r="50" spans="1:13" ht="102" x14ac:dyDescent="0.25">
      <c r="A50" s="30" t="s">
        <v>34</v>
      </c>
      <c r="B50" s="26" t="s">
        <v>28</v>
      </c>
      <c r="C50" s="154">
        <v>400</v>
      </c>
      <c r="D50" s="154">
        <v>16</v>
      </c>
      <c r="E50" s="155"/>
      <c r="F50" s="155"/>
      <c r="G50" s="27">
        <f t="shared" si="2"/>
        <v>0</v>
      </c>
      <c r="H50" s="31">
        <f t="shared" si="3"/>
        <v>0</v>
      </c>
      <c r="I50" s="13"/>
      <c r="J50" s="23"/>
      <c r="K50" s="23"/>
      <c r="L50" s="3"/>
      <c r="M50" s="3"/>
    </row>
    <row r="51" spans="1:13" ht="90" thickBot="1" x14ac:dyDescent="0.3">
      <c r="A51" s="32" t="s">
        <v>35</v>
      </c>
      <c r="B51" s="33" t="s">
        <v>30</v>
      </c>
      <c r="C51" s="156">
        <v>3080</v>
      </c>
      <c r="D51" s="156">
        <v>8</v>
      </c>
      <c r="E51" s="157"/>
      <c r="F51" s="157"/>
      <c r="G51" s="34">
        <f t="shared" si="2"/>
        <v>0</v>
      </c>
      <c r="H51" s="35">
        <f>D51*F51</f>
        <v>0</v>
      </c>
      <c r="I51" s="13"/>
      <c r="J51" s="36"/>
      <c r="K51" s="36"/>
      <c r="L51" s="3"/>
      <c r="M51" s="3"/>
    </row>
    <row r="52" spans="1:13" ht="31.5" customHeight="1" thickTop="1" x14ac:dyDescent="0.25">
      <c r="A52" s="151" t="s">
        <v>55</v>
      </c>
      <c r="B52" s="152"/>
      <c r="C52" s="152"/>
      <c r="D52" s="152"/>
      <c r="E52" s="152"/>
      <c r="F52" s="152"/>
      <c r="G52" s="152"/>
      <c r="H52" s="153"/>
      <c r="I52" s="13"/>
      <c r="J52" s="23"/>
      <c r="K52" s="23"/>
      <c r="L52" s="3"/>
      <c r="M52" s="3"/>
    </row>
    <row r="53" spans="1:13" ht="45" customHeight="1" x14ac:dyDescent="0.25">
      <c r="A53" s="69" t="s">
        <v>7</v>
      </c>
      <c r="B53" s="131" t="s">
        <v>18</v>
      </c>
      <c r="C53" s="131" t="s">
        <v>46</v>
      </c>
      <c r="D53" s="131"/>
      <c r="E53" s="131" t="s">
        <v>19</v>
      </c>
      <c r="F53" s="131"/>
      <c r="G53" s="131" t="s">
        <v>52</v>
      </c>
      <c r="H53" s="132"/>
      <c r="I53" s="13"/>
      <c r="J53" s="23"/>
      <c r="K53" s="23"/>
      <c r="L53" s="3"/>
      <c r="M53" s="3"/>
    </row>
    <row r="54" spans="1:13" ht="15" customHeight="1" x14ac:dyDescent="0.25">
      <c r="A54" s="70"/>
      <c r="B54" s="131"/>
      <c r="C54" s="131"/>
      <c r="D54" s="131"/>
      <c r="E54" s="131"/>
      <c r="F54" s="131"/>
      <c r="G54" s="131" t="s">
        <v>20</v>
      </c>
      <c r="H54" s="132"/>
      <c r="I54" s="13"/>
      <c r="J54" s="23"/>
      <c r="K54" s="23"/>
      <c r="L54" s="3"/>
      <c r="M54" s="3"/>
    </row>
    <row r="55" spans="1:13" ht="18" customHeight="1" x14ac:dyDescent="0.25">
      <c r="A55" s="71"/>
      <c r="B55" s="131"/>
      <c r="C55" s="131"/>
      <c r="D55" s="131"/>
      <c r="E55" s="62" t="s">
        <v>21</v>
      </c>
      <c r="F55" s="62" t="s">
        <v>22</v>
      </c>
      <c r="G55" s="62" t="s">
        <v>21</v>
      </c>
      <c r="H55" s="63" t="s">
        <v>22</v>
      </c>
      <c r="I55" s="13"/>
      <c r="J55" s="23"/>
      <c r="K55" s="23"/>
      <c r="L55" s="3"/>
      <c r="M55" s="3"/>
    </row>
    <row r="56" spans="1:13" ht="18" customHeight="1" x14ac:dyDescent="0.25">
      <c r="A56" s="28">
        <v>1</v>
      </c>
      <c r="B56" s="24">
        <v>2</v>
      </c>
      <c r="C56" s="24">
        <v>3</v>
      </c>
      <c r="D56" s="24">
        <v>4</v>
      </c>
      <c r="E56" s="24">
        <v>5</v>
      </c>
      <c r="F56" s="24">
        <v>6</v>
      </c>
      <c r="G56" s="24">
        <v>7</v>
      </c>
      <c r="H56" s="29">
        <v>8</v>
      </c>
      <c r="I56" s="13"/>
      <c r="J56" s="23"/>
      <c r="K56" s="23"/>
      <c r="L56" s="3"/>
      <c r="M56" s="3"/>
    </row>
    <row r="57" spans="1:13" ht="38.25" x14ac:dyDescent="0.25">
      <c r="A57" s="30" t="s">
        <v>36</v>
      </c>
      <c r="B57" s="25" t="s">
        <v>24</v>
      </c>
      <c r="C57" s="154">
        <v>40</v>
      </c>
      <c r="D57" s="154">
        <v>12</v>
      </c>
      <c r="E57" s="155"/>
      <c r="F57" s="155"/>
      <c r="G57" s="27">
        <f>C57*E57</f>
        <v>0</v>
      </c>
      <c r="H57" s="31">
        <f>D57*F57</f>
        <v>0</v>
      </c>
      <c r="I57" s="13"/>
      <c r="J57" s="23"/>
      <c r="K57" s="23"/>
      <c r="L57" s="3"/>
      <c r="M57" s="3"/>
    </row>
    <row r="58" spans="1:13" ht="114.75" x14ac:dyDescent="0.25">
      <c r="A58" s="30" t="s">
        <v>37</v>
      </c>
      <c r="B58" s="26" t="s">
        <v>26</v>
      </c>
      <c r="C58" s="154">
        <v>320</v>
      </c>
      <c r="D58" s="154">
        <v>16</v>
      </c>
      <c r="E58" s="155"/>
      <c r="F58" s="155"/>
      <c r="G58" s="27">
        <f t="shared" ref="G58:G60" si="4">C58*E58</f>
        <v>0</v>
      </c>
      <c r="H58" s="31">
        <f t="shared" ref="H58:H60" si="5">D58*F58</f>
        <v>0</v>
      </c>
      <c r="I58" s="13"/>
      <c r="J58" s="23"/>
      <c r="K58" s="23"/>
      <c r="L58" s="3"/>
      <c r="M58" s="3"/>
    </row>
    <row r="59" spans="1:13" ht="102" x14ac:dyDescent="0.25">
      <c r="A59" s="30" t="s">
        <v>38</v>
      </c>
      <c r="B59" s="26" t="s">
        <v>28</v>
      </c>
      <c r="C59" s="154">
        <v>480</v>
      </c>
      <c r="D59" s="154">
        <v>16</v>
      </c>
      <c r="E59" s="155"/>
      <c r="F59" s="155"/>
      <c r="G59" s="27">
        <f t="shared" si="4"/>
        <v>0</v>
      </c>
      <c r="H59" s="31">
        <f t="shared" si="5"/>
        <v>0</v>
      </c>
      <c r="I59" s="13"/>
      <c r="J59" s="23"/>
      <c r="K59" s="23"/>
      <c r="L59" s="3"/>
      <c r="M59" s="3"/>
    </row>
    <row r="60" spans="1:13" ht="90" thickBot="1" x14ac:dyDescent="0.3">
      <c r="A60" s="32" t="s">
        <v>39</v>
      </c>
      <c r="B60" s="33" t="s">
        <v>30</v>
      </c>
      <c r="C60" s="156">
        <v>5200</v>
      </c>
      <c r="D60" s="156">
        <v>12</v>
      </c>
      <c r="E60" s="157"/>
      <c r="F60" s="158"/>
      <c r="G60" s="34">
        <f t="shared" si="4"/>
        <v>0</v>
      </c>
      <c r="H60" s="35">
        <f t="shared" si="5"/>
        <v>0</v>
      </c>
      <c r="I60" s="13"/>
      <c r="J60" s="36"/>
      <c r="K60" s="36"/>
      <c r="L60" s="3"/>
      <c r="M60" s="3"/>
    </row>
    <row r="61" spans="1:13" s="40" customFormat="1" ht="38.25" customHeight="1" thickTop="1" thickBot="1" x14ac:dyDescent="0.3">
      <c r="A61" s="37" t="s">
        <v>14</v>
      </c>
      <c r="B61" s="133" t="s">
        <v>42</v>
      </c>
      <c r="C61" s="133"/>
      <c r="D61" s="133"/>
      <c r="E61" s="133"/>
      <c r="F61" s="134"/>
      <c r="G61" s="38">
        <f>SUM(G39:G42,G48:G51,G57:G60)</f>
        <v>0</v>
      </c>
      <c r="H61" s="39">
        <f>SUM(H39:H42,H48:H51,H57:H60)</f>
        <v>0</v>
      </c>
      <c r="I61" s="22"/>
      <c r="J61" s="36"/>
      <c r="K61" s="36"/>
      <c r="L61" s="17"/>
      <c r="M61" s="17"/>
    </row>
    <row r="62" spans="1:13" s="40" customFormat="1" ht="22.5" customHeight="1" thickBot="1" x14ac:dyDescent="0.3">
      <c r="A62" s="41" t="s">
        <v>15</v>
      </c>
      <c r="B62" s="127" t="s">
        <v>40</v>
      </c>
      <c r="C62" s="127"/>
      <c r="D62" s="127"/>
      <c r="E62" s="127"/>
      <c r="F62" s="128"/>
      <c r="G62" s="129">
        <f>G61+H61</f>
        <v>0</v>
      </c>
      <c r="H62" s="130"/>
      <c r="I62" s="22"/>
      <c r="J62" s="36"/>
      <c r="K62" s="36"/>
      <c r="L62" s="17"/>
      <c r="M62" s="17"/>
    </row>
    <row r="63" spans="1:13" s="40" customFormat="1" ht="19.5" customHeight="1" thickBot="1" x14ac:dyDescent="0.3">
      <c r="A63" s="41" t="s">
        <v>16</v>
      </c>
      <c r="B63" s="128" t="s">
        <v>58</v>
      </c>
      <c r="C63" s="135"/>
      <c r="D63" s="135"/>
      <c r="E63" s="135"/>
      <c r="F63" s="135"/>
      <c r="G63" s="159"/>
      <c r="H63" s="160"/>
      <c r="I63" s="22"/>
      <c r="J63" s="36"/>
      <c r="K63" s="36"/>
      <c r="L63" s="17"/>
      <c r="M63" s="17"/>
    </row>
    <row r="64" spans="1:13" s="40" customFormat="1" ht="33" customHeight="1" thickBot="1" x14ac:dyDescent="0.3">
      <c r="A64" s="42" t="s">
        <v>41</v>
      </c>
      <c r="B64" s="139" t="s">
        <v>59</v>
      </c>
      <c r="C64" s="139"/>
      <c r="D64" s="139"/>
      <c r="E64" s="139"/>
      <c r="F64" s="140"/>
      <c r="G64" s="141">
        <f>ROUND(G62+(G62*(G63/100)),2)</f>
        <v>0</v>
      </c>
      <c r="H64" s="142"/>
      <c r="I64" s="17"/>
      <c r="J64" s="17"/>
      <c r="K64" s="17"/>
      <c r="L64" s="17"/>
      <c r="M64" s="17"/>
    </row>
    <row r="65" spans="1:15" s="40" customFormat="1" ht="20.25" customHeight="1" thickTop="1" x14ac:dyDescent="0.25">
      <c r="A65" s="143"/>
      <c r="B65" s="143"/>
      <c r="C65" s="143"/>
      <c r="D65" s="143"/>
      <c r="E65" s="143"/>
      <c r="F65" s="143"/>
      <c r="G65" s="143"/>
      <c r="H65" s="143"/>
      <c r="I65" s="143"/>
      <c r="J65" s="143"/>
      <c r="K65" s="143"/>
      <c r="L65" s="17"/>
      <c r="M65" s="17"/>
    </row>
    <row r="66" spans="1:15" ht="81.75" customHeight="1" x14ac:dyDescent="0.25">
      <c r="A66" s="94" t="s">
        <v>60</v>
      </c>
      <c r="B66" s="94"/>
      <c r="C66" s="94"/>
      <c r="D66" s="94"/>
      <c r="E66" s="94"/>
      <c r="F66" s="94"/>
      <c r="G66" s="94"/>
      <c r="H66" s="94"/>
      <c r="I66" s="94"/>
      <c r="J66" s="94"/>
      <c r="K66" s="94"/>
      <c r="L66" s="3"/>
      <c r="M66" s="3"/>
    </row>
    <row r="67" spans="1:15" ht="24" customHeight="1" x14ac:dyDescent="0.25">
      <c r="A67" s="95" t="s">
        <v>61</v>
      </c>
      <c r="B67" s="95"/>
      <c r="C67" s="95"/>
      <c r="D67" s="95"/>
      <c r="E67" s="95"/>
      <c r="F67" s="95"/>
      <c r="G67" s="95"/>
      <c r="H67" s="95"/>
      <c r="I67" s="95"/>
      <c r="J67" s="95"/>
      <c r="K67" s="95"/>
      <c r="L67" s="3"/>
      <c r="M67" s="3"/>
    </row>
    <row r="68" spans="1:15" ht="20.25" customHeight="1" x14ac:dyDescent="0.25">
      <c r="A68" s="95" t="s">
        <v>62</v>
      </c>
      <c r="B68" s="95"/>
      <c r="C68" s="95"/>
      <c r="D68" s="95"/>
      <c r="E68" s="95"/>
      <c r="F68" s="95"/>
      <c r="G68" s="95"/>
      <c r="H68" s="95"/>
      <c r="I68" s="95"/>
      <c r="J68" s="95"/>
      <c r="K68" s="95"/>
      <c r="L68" s="3"/>
      <c r="M68" s="3"/>
    </row>
    <row r="69" spans="1:15" ht="34.5" customHeight="1" x14ac:dyDescent="0.25">
      <c r="A69" s="94" t="s">
        <v>63</v>
      </c>
      <c r="B69" s="94"/>
      <c r="C69" s="94"/>
      <c r="D69" s="94"/>
      <c r="E69" s="94"/>
      <c r="F69" s="94"/>
      <c r="G69" s="94"/>
      <c r="H69" s="94"/>
      <c r="I69" s="94"/>
      <c r="J69" s="94"/>
      <c r="K69" s="94"/>
      <c r="L69" s="3"/>
      <c r="M69" s="3"/>
    </row>
    <row r="70" spans="1:15" ht="18.75" customHeight="1" x14ac:dyDescent="0.25">
      <c r="A70" s="95" t="s">
        <v>64</v>
      </c>
      <c r="B70" s="95"/>
      <c r="C70" s="95"/>
      <c r="D70" s="95"/>
      <c r="E70" s="95"/>
      <c r="F70" s="95"/>
      <c r="G70" s="95"/>
      <c r="H70" s="95"/>
      <c r="I70" s="95"/>
      <c r="J70" s="95"/>
      <c r="K70" s="95"/>
      <c r="L70" s="3"/>
      <c r="M70" s="3"/>
    </row>
    <row r="71" spans="1:15" ht="19.5" customHeight="1" x14ac:dyDescent="0.25">
      <c r="A71" s="94" t="s">
        <v>65</v>
      </c>
      <c r="B71" s="94"/>
      <c r="C71" s="94"/>
      <c r="D71" s="94"/>
      <c r="E71" s="94"/>
      <c r="F71" s="94"/>
      <c r="G71" s="94"/>
      <c r="H71" s="94"/>
      <c r="I71" s="94"/>
      <c r="J71" s="94"/>
      <c r="K71" s="94"/>
      <c r="L71" s="3"/>
      <c r="M71" s="3"/>
    </row>
    <row r="72" spans="1:15" s="40" customFormat="1" ht="15.75" x14ac:dyDescent="0.25">
      <c r="A72" s="17"/>
      <c r="B72" s="18"/>
      <c r="C72" s="17"/>
      <c r="D72" s="17"/>
      <c r="E72" s="17"/>
      <c r="F72" s="17"/>
      <c r="G72" s="17"/>
      <c r="H72" s="17"/>
      <c r="I72" s="17"/>
      <c r="J72" s="17"/>
      <c r="K72" s="17"/>
      <c r="L72" s="17"/>
      <c r="M72" s="17"/>
    </row>
    <row r="73" spans="1:15" s="44" customFormat="1" ht="15.75" x14ac:dyDescent="0.25">
      <c r="A73" s="92" t="s">
        <v>66</v>
      </c>
      <c r="B73" s="92"/>
      <c r="C73" s="92"/>
      <c r="D73" s="92"/>
      <c r="E73" s="92"/>
      <c r="F73" s="92"/>
      <c r="G73" s="92"/>
      <c r="H73" s="92"/>
      <c r="I73" s="92"/>
      <c r="J73" s="92"/>
      <c r="K73" s="43"/>
      <c r="L73" s="43"/>
      <c r="M73" s="43"/>
    </row>
    <row r="74" spans="1:15" s="40" customFormat="1" ht="81" customHeight="1" x14ac:dyDescent="0.25">
      <c r="A74" s="45" t="s">
        <v>7</v>
      </c>
      <c r="B74" s="77" t="s">
        <v>67</v>
      </c>
      <c r="C74" s="77"/>
      <c r="D74" s="77"/>
      <c r="E74" s="96" t="s">
        <v>68</v>
      </c>
      <c r="F74" s="97"/>
      <c r="G74" s="97"/>
      <c r="H74" s="97"/>
      <c r="I74" s="97"/>
      <c r="J74" s="98"/>
      <c r="K74" s="46"/>
      <c r="L74" s="46"/>
      <c r="M74" s="46"/>
      <c r="O74" s="47"/>
    </row>
    <row r="75" spans="1:15" s="40" customFormat="1" ht="15.75" x14ac:dyDescent="0.25">
      <c r="A75" s="48"/>
      <c r="B75" s="93"/>
      <c r="C75" s="93"/>
      <c r="D75" s="93"/>
      <c r="E75" s="93"/>
      <c r="F75" s="93"/>
      <c r="G75" s="93"/>
      <c r="H75" s="93"/>
      <c r="I75" s="93"/>
      <c r="J75" s="93"/>
      <c r="K75" s="16"/>
      <c r="L75" s="16"/>
      <c r="M75" s="16"/>
    </row>
    <row r="76" spans="1:15" s="40" customFormat="1" ht="15.75" x14ac:dyDescent="0.25">
      <c r="A76" s="48"/>
      <c r="B76" s="89"/>
      <c r="C76" s="90"/>
      <c r="D76" s="91"/>
      <c r="E76" s="89"/>
      <c r="F76" s="90"/>
      <c r="G76" s="90"/>
      <c r="H76" s="90"/>
      <c r="I76" s="90"/>
      <c r="J76" s="91"/>
      <c r="K76" s="16"/>
      <c r="L76" s="16"/>
      <c r="M76" s="16"/>
    </row>
    <row r="77" spans="1:15" s="40" customFormat="1" ht="15.75" x14ac:dyDescent="0.25">
      <c r="A77" s="48"/>
      <c r="B77" s="89"/>
      <c r="C77" s="90"/>
      <c r="D77" s="91"/>
      <c r="E77" s="89"/>
      <c r="F77" s="90"/>
      <c r="G77" s="90"/>
      <c r="H77" s="90"/>
      <c r="I77" s="90"/>
      <c r="J77" s="91"/>
      <c r="K77" s="16"/>
      <c r="L77" s="16"/>
      <c r="M77" s="16"/>
    </row>
    <row r="78" spans="1:15" s="40" customFormat="1" ht="15.75" x14ac:dyDescent="0.25">
      <c r="A78" s="48"/>
      <c r="B78" s="89"/>
      <c r="C78" s="90"/>
      <c r="D78" s="91"/>
      <c r="E78" s="89"/>
      <c r="F78" s="90"/>
      <c r="G78" s="90"/>
      <c r="H78" s="90"/>
      <c r="I78" s="90"/>
      <c r="J78" s="91"/>
      <c r="K78" s="16"/>
      <c r="L78" s="16"/>
      <c r="M78" s="16"/>
    </row>
    <row r="79" spans="1:15" s="40" customFormat="1" ht="52.5" customHeight="1" x14ac:dyDescent="0.25">
      <c r="A79" s="75" t="s">
        <v>69</v>
      </c>
      <c r="B79" s="75"/>
      <c r="C79" s="75"/>
      <c r="D79" s="75"/>
      <c r="E79" s="75"/>
      <c r="F79" s="75"/>
      <c r="G79" s="75"/>
      <c r="H79" s="75"/>
      <c r="I79" s="75"/>
      <c r="J79" s="75"/>
      <c r="K79" s="15"/>
      <c r="L79" s="15"/>
      <c r="M79" s="15"/>
    </row>
    <row r="80" spans="1:15" s="40" customFormat="1" ht="18" customHeight="1" x14ac:dyDescent="0.25">
      <c r="A80" s="17"/>
      <c r="B80" s="49"/>
      <c r="C80" s="50"/>
      <c r="D80" s="50"/>
      <c r="E80" s="50"/>
      <c r="F80" s="50"/>
      <c r="G80" s="50"/>
      <c r="H80" s="50"/>
      <c r="I80" s="50"/>
      <c r="J80" s="50"/>
      <c r="K80" s="15"/>
      <c r="L80" s="15"/>
      <c r="M80" s="15"/>
    </row>
    <row r="81" spans="1:13" s="40" customFormat="1" ht="21.75" customHeight="1" x14ac:dyDescent="0.25">
      <c r="A81" s="76" t="s">
        <v>70</v>
      </c>
      <c r="B81" s="76"/>
      <c r="C81" s="76"/>
      <c r="D81" s="76"/>
      <c r="E81" s="76"/>
      <c r="F81" s="76"/>
      <c r="G81" s="76"/>
      <c r="H81" s="76"/>
      <c r="I81" s="76"/>
      <c r="J81" s="76"/>
      <c r="K81" s="15"/>
      <c r="L81" s="15"/>
      <c r="M81" s="15"/>
    </row>
    <row r="82" spans="1:13" s="40" customFormat="1" ht="70.5" customHeight="1" x14ac:dyDescent="0.25">
      <c r="A82" s="51" t="s">
        <v>12</v>
      </c>
      <c r="B82" s="144" t="s">
        <v>17</v>
      </c>
      <c r="C82" s="144"/>
      <c r="D82" s="144"/>
      <c r="E82" s="145" t="s">
        <v>71</v>
      </c>
      <c r="F82" s="144"/>
      <c r="G82" s="144"/>
      <c r="H82" s="144"/>
      <c r="I82" s="144"/>
      <c r="J82" s="144"/>
      <c r="K82" s="15"/>
      <c r="L82" s="15"/>
      <c r="M82" s="15"/>
    </row>
    <row r="83" spans="1:13" s="40" customFormat="1" ht="15.75" customHeight="1" x14ac:dyDescent="0.25">
      <c r="A83" s="52"/>
      <c r="B83" s="146"/>
      <c r="C83" s="147"/>
      <c r="D83" s="148"/>
      <c r="E83" s="65"/>
      <c r="F83" s="65"/>
      <c r="G83" s="65"/>
      <c r="H83" s="65"/>
      <c r="I83" s="65"/>
      <c r="J83" s="65"/>
      <c r="K83" s="15"/>
      <c r="L83" s="15"/>
      <c r="M83" s="15"/>
    </row>
    <row r="84" spans="1:13" s="40" customFormat="1" ht="15.75" customHeight="1" x14ac:dyDescent="0.25">
      <c r="A84" s="52"/>
      <c r="B84" s="146"/>
      <c r="C84" s="147"/>
      <c r="D84" s="148"/>
      <c r="E84" s="65"/>
      <c r="F84" s="65"/>
      <c r="G84" s="65"/>
      <c r="H84" s="65"/>
      <c r="I84" s="65"/>
      <c r="J84" s="65"/>
      <c r="K84" s="15"/>
      <c r="L84" s="15"/>
      <c r="M84" s="15"/>
    </row>
    <row r="85" spans="1:13" s="40" customFormat="1" ht="15.75" customHeight="1" x14ac:dyDescent="0.25">
      <c r="A85" s="52"/>
      <c r="B85" s="65"/>
      <c r="C85" s="65"/>
      <c r="D85" s="65"/>
      <c r="E85" s="65"/>
      <c r="F85" s="65"/>
      <c r="G85" s="65"/>
      <c r="H85" s="65"/>
      <c r="I85" s="65"/>
      <c r="J85" s="65"/>
      <c r="K85" s="15"/>
      <c r="L85" s="15"/>
      <c r="M85" s="15"/>
    </row>
    <row r="86" spans="1:13" s="40" customFormat="1" ht="15.75" customHeight="1" x14ac:dyDescent="0.25">
      <c r="A86" s="52"/>
      <c r="B86" s="65"/>
      <c r="C86" s="65"/>
      <c r="D86" s="65"/>
      <c r="E86" s="65"/>
      <c r="F86" s="65"/>
      <c r="G86" s="65"/>
      <c r="H86" s="65"/>
      <c r="I86" s="65"/>
      <c r="J86" s="65"/>
      <c r="K86" s="15"/>
      <c r="L86" s="15"/>
      <c r="M86" s="15"/>
    </row>
    <row r="87" spans="1:13" s="40" customFormat="1" ht="29.25" customHeight="1" x14ac:dyDescent="0.25">
      <c r="A87" s="73" t="s">
        <v>72</v>
      </c>
      <c r="B87" s="73"/>
      <c r="C87" s="73"/>
      <c r="D87" s="73"/>
      <c r="E87" s="73"/>
      <c r="F87" s="73"/>
      <c r="G87" s="73"/>
      <c r="H87" s="73"/>
      <c r="I87" s="73"/>
      <c r="J87" s="73"/>
      <c r="K87" s="15"/>
      <c r="L87" s="15"/>
      <c r="M87" s="15"/>
    </row>
    <row r="88" spans="1:13" s="40" customFormat="1" ht="15.75" customHeight="1" x14ac:dyDescent="0.25">
      <c r="A88" s="53"/>
      <c r="B88" s="54"/>
      <c r="C88" s="55"/>
      <c r="D88" s="55"/>
      <c r="E88" s="55"/>
      <c r="F88" s="55"/>
      <c r="G88" s="55"/>
      <c r="H88" s="55"/>
      <c r="I88" s="55"/>
      <c r="J88" s="55"/>
      <c r="K88" s="15"/>
      <c r="L88" s="15"/>
      <c r="M88" s="15"/>
    </row>
    <row r="89" spans="1:13" s="40" customFormat="1" ht="15.75" x14ac:dyDescent="0.25">
      <c r="A89" s="76" t="s">
        <v>73</v>
      </c>
      <c r="B89" s="76"/>
      <c r="C89" s="76"/>
      <c r="D89" s="76"/>
      <c r="E89" s="76"/>
      <c r="F89" s="76"/>
      <c r="G89" s="76"/>
      <c r="H89" s="76"/>
      <c r="I89" s="76"/>
      <c r="J89" s="76"/>
      <c r="K89" s="15"/>
      <c r="L89" s="15"/>
      <c r="M89" s="15"/>
    </row>
    <row r="90" spans="1:13" s="40" customFormat="1" ht="31.5" customHeight="1" x14ac:dyDescent="0.25">
      <c r="A90" s="51" t="s">
        <v>7</v>
      </c>
      <c r="B90" s="77" t="s">
        <v>13</v>
      </c>
      <c r="C90" s="77"/>
      <c r="D90" s="77"/>
      <c r="E90" s="78" t="s">
        <v>74</v>
      </c>
      <c r="F90" s="78"/>
      <c r="G90" s="78"/>
      <c r="H90" s="78"/>
      <c r="I90" s="78"/>
      <c r="J90" s="78"/>
      <c r="K90" s="15"/>
      <c r="L90" s="15"/>
      <c r="M90" s="15"/>
    </row>
    <row r="91" spans="1:13" s="40" customFormat="1" ht="15.75" customHeight="1" x14ac:dyDescent="0.25">
      <c r="A91" s="52"/>
      <c r="B91" s="79"/>
      <c r="C91" s="79"/>
      <c r="D91" s="79"/>
      <c r="E91" s="79"/>
      <c r="F91" s="79"/>
      <c r="G91" s="79"/>
      <c r="H91" s="79"/>
      <c r="I91" s="79"/>
      <c r="J91" s="79"/>
      <c r="K91" s="15"/>
      <c r="L91" s="15"/>
      <c r="M91" s="15"/>
    </row>
    <row r="92" spans="1:13" s="40" customFormat="1" ht="15.75" customHeight="1" x14ac:dyDescent="0.25">
      <c r="A92" s="52"/>
      <c r="B92" s="79"/>
      <c r="C92" s="79"/>
      <c r="D92" s="79"/>
      <c r="E92" s="79"/>
      <c r="F92" s="79"/>
      <c r="G92" s="79"/>
      <c r="H92" s="79"/>
      <c r="I92" s="79"/>
      <c r="J92" s="79"/>
      <c r="K92" s="15"/>
      <c r="L92" s="15"/>
      <c r="M92" s="15"/>
    </row>
    <row r="93" spans="1:13" s="40" customFormat="1" ht="15.75" customHeight="1" x14ac:dyDescent="0.25">
      <c r="A93" s="52"/>
      <c r="B93" s="79"/>
      <c r="C93" s="79"/>
      <c r="D93" s="79"/>
      <c r="E93" s="79"/>
      <c r="F93" s="79"/>
      <c r="G93" s="79"/>
      <c r="H93" s="79"/>
      <c r="I93" s="79"/>
      <c r="J93" s="79"/>
      <c r="K93" s="15"/>
      <c r="L93" s="15"/>
      <c r="M93" s="15"/>
    </row>
    <row r="94" spans="1:13" s="40" customFormat="1" ht="15.75" customHeight="1" x14ac:dyDescent="0.25">
      <c r="A94" s="52"/>
      <c r="B94" s="79"/>
      <c r="C94" s="79"/>
      <c r="D94" s="79"/>
      <c r="E94" s="79"/>
      <c r="F94" s="79"/>
      <c r="G94" s="79"/>
      <c r="H94" s="79"/>
      <c r="I94" s="79"/>
      <c r="J94" s="79"/>
      <c r="K94" s="15"/>
      <c r="L94" s="15"/>
      <c r="M94" s="15"/>
    </row>
    <row r="95" spans="1:13" s="40" customFormat="1" ht="60" customHeight="1" x14ac:dyDescent="0.25">
      <c r="A95" s="74" t="s">
        <v>75</v>
      </c>
      <c r="B95" s="74"/>
      <c r="C95" s="74"/>
      <c r="D95" s="74"/>
      <c r="E95" s="74"/>
      <c r="F95" s="74"/>
      <c r="G95" s="74"/>
      <c r="H95" s="74"/>
      <c r="I95" s="74"/>
      <c r="J95" s="74"/>
      <c r="K95" s="15"/>
      <c r="L95" s="15"/>
      <c r="M95" s="15"/>
    </row>
    <row r="96" spans="1:13" s="40" customFormat="1" ht="15.75" x14ac:dyDescent="0.25">
      <c r="A96" s="17"/>
      <c r="B96" s="49"/>
      <c r="C96" s="50"/>
      <c r="D96" s="50"/>
      <c r="E96" s="50"/>
      <c r="F96" s="50"/>
      <c r="G96" s="50"/>
      <c r="H96" s="50"/>
      <c r="I96" s="50"/>
      <c r="J96" s="50"/>
      <c r="K96" s="50"/>
      <c r="L96" s="50"/>
      <c r="M96" s="50"/>
    </row>
    <row r="97" spans="1:13" s="40" customFormat="1" ht="18.75" customHeight="1" x14ac:dyDescent="0.25">
      <c r="A97" s="72" t="s">
        <v>76</v>
      </c>
      <c r="B97" s="72"/>
      <c r="C97" s="72"/>
      <c r="D97" s="72"/>
      <c r="E97" s="72"/>
      <c r="F97" s="72"/>
      <c r="G97" s="72"/>
      <c r="H97" s="72"/>
      <c r="I97" s="72"/>
      <c r="J97" s="72"/>
      <c r="K97" s="56"/>
      <c r="L97" s="56"/>
      <c r="M97" s="56"/>
    </row>
    <row r="98" spans="1:13" s="40" customFormat="1" ht="31.5" customHeight="1" x14ac:dyDescent="0.25">
      <c r="A98" s="57" t="s">
        <v>7</v>
      </c>
      <c r="B98" s="115" t="s">
        <v>8</v>
      </c>
      <c r="C98" s="115"/>
      <c r="D98" s="115"/>
      <c r="E98" s="115"/>
      <c r="F98" s="115"/>
      <c r="G98" s="136" t="s">
        <v>77</v>
      </c>
      <c r="H98" s="137"/>
      <c r="I98" s="137"/>
      <c r="J98" s="138"/>
      <c r="K98" s="15"/>
      <c r="L98" s="15"/>
      <c r="M98" s="14"/>
    </row>
    <row r="99" spans="1:13" s="40" customFormat="1" ht="15.75" x14ac:dyDescent="0.25">
      <c r="A99" s="48"/>
      <c r="B99" s="79"/>
      <c r="C99" s="79"/>
      <c r="D99" s="79"/>
      <c r="E99" s="79"/>
      <c r="F99" s="79"/>
      <c r="G99" s="58"/>
      <c r="H99" s="58"/>
      <c r="I99" s="58"/>
      <c r="J99" s="59"/>
      <c r="K99" s="60"/>
      <c r="L99" s="16"/>
      <c r="M99" s="16"/>
    </row>
    <row r="100" spans="1:13" s="40" customFormat="1" ht="15.75" x14ac:dyDescent="0.25">
      <c r="A100" s="48"/>
      <c r="B100" s="79"/>
      <c r="C100" s="79"/>
      <c r="D100" s="79"/>
      <c r="E100" s="79"/>
      <c r="F100" s="79"/>
      <c r="G100" s="58"/>
      <c r="H100" s="58"/>
      <c r="I100" s="58"/>
      <c r="J100" s="59"/>
      <c r="K100" s="60"/>
      <c r="L100" s="16"/>
      <c r="M100" s="16"/>
    </row>
    <row r="101" spans="1:13" s="40" customFormat="1" ht="15.75" x14ac:dyDescent="0.25">
      <c r="A101" s="48"/>
      <c r="B101" s="79"/>
      <c r="C101" s="79"/>
      <c r="D101" s="79"/>
      <c r="E101" s="79"/>
      <c r="F101" s="79"/>
      <c r="G101" s="58"/>
      <c r="H101" s="58"/>
      <c r="I101" s="58"/>
      <c r="J101" s="59"/>
      <c r="K101" s="60"/>
      <c r="L101" s="16"/>
      <c r="M101" s="16"/>
    </row>
    <row r="102" spans="1:13" s="40" customFormat="1" ht="15.75" x14ac:dyDescent="0.25">
      <c r="A102" s="48"/>
      <c r="B102" s="79"/>
      <c r="C102" s="79"/>
      <c r="D102" s="79"/>
      <c r="E102" s="79"/>
      <c r="F102" s="79"/>
      <c r="G102" s="58"/>
      <c r="H102" s="58"/>
      <c r="I102" s="58"/>
      <c r="J102" s="59"/>
      <c r="K102" s="60"/>
      <c r="L102" s="16"/>
      <c r="M102" s="16"/>
    </row>
    <row r="103" spans="1:13" s="40" customFormat="1" ht="15.75" x14ac:dyDescent="0.25">
      <c r="A103" s="48"/>
      <c r="B103" s="79"/>
      <c r="C103" s="79"/>
      <c r="D103" s="79"/>
      <c r="E103" s="79"/>
      <c r="F103" s="79"/>
      <c r="G103" s="58"/>
      <c r="H103" s="58"/>
      <c r="I103" s="58"/>
      <c r="J103" s="59"/>
      <c r="K103" s="60"/>
      <c r="L103" s="16"/>
      <c r="M103" s="16"/>
    </row>
    <row r="104" spans="1:13" s="40" customFormat="1" ht="16.5" customHeight="1" x14ac:dyDescent="0.25">
      <c r="A104" s="48"/>
      <c r="B104" s="79"/>
      <c r="C104" s="79"/>
      <c r="D104" s="79"/>
      <c r="E104" s="79"/>
      <c r="F104" s="79"/>
      <c r="G104" s="58"/>
      <c r="H104" s="58"/>
      <c r="I104" s="58"/>
      <c r="J104" s="59"/>
      <c r="K104" s="60"/>
      <c r="L104" s="16"/>
      <c r="M104" s="16"/>
    </row>
    <row r="105" spans="1:13" s="40" customFormat="1" ht="31.5" customHeight="1" x14ac:dyDescent="0.25">
      <c r="A105" s="17"/>
      <c r="B105" s="117" t="s">
        <v>78</v>
      </c>
      <c r="C105" s="117"/>
      <c r="D105" s="117"/>
      <c r="E105" s="117"/>
      <c r="F105" s="117"/>
      <c r="G105" s="117"/>
      <c r="H105" s="117"/>
      <c r="I105" s="117"/>
      <c r="J105" s="117"/>
      <c r="K105" s="15"/>
      <c r="L105" s="15"/>
      <c r="M105" s="15"/>
    </row>
    <row r="106" spans="1:13" s="40" customFormat="1" ht="15.75" x14ac:dyDescent="0.25">
      <c r="A106" s="17"/>
      <c r="B106" s="49"/>
      <c r="C106" s="50"/>
      <c r="D106" s="50"/>
      <c r="E106" s="50"/>
      <c r="F106" s="50"/>
      <c r="G106" s="50"/>
      <c r="H106" s="50"/>
      <c r="I106" s="50"/>
      <c r="J106" s="50"/>
      <c r="K106" s="50"/>
      <c r="L106" s="50"/>
      <c r="M106" s="50"/>
    </row>
    <row r="107" spans="1:13" s="40" customFormat="1" ht="15.75" x14ac:dyDescent="0.25">
      <c r="A107" s="114" t="s">
        <v>79</v>
      </c>
      <c r="B107" s="114"/>
      <c r="C107" s="114"/>
      <c r="D107" s="114"/>
      <c r="E107" s="114"/>
      <c r="F107" s="114"/>
      <c r="G107" s="114"/>
      <c r="H107" s="114"/>
      <c r="I107" s="114"/>
      <c r="J107" s="114"/>
      <c r="K107" s="17"/>
      <c r="L107" s="17"/>
      <c r="M107" s="17"/>
    </row>
    <row r="108" spans="1:13" s="40" customFormat="1" ht="31.5" customHeight="1" x14ac:dyDescent="0.25">
      <c r="A108" s="57" t="s">
        <v>7</v>
      </c>
      <c r="B108" s="115" t="s">
        <v>8</v>
      </c>
      <c r="C108" s="116"/>
      <c r="D108" s="116"/>
      <c r="E108" s="116"/>
      <c r="F108" s="116"/>
      <c r="G108" s="116"/>
      <c r="H108" s="115" t="s">
        <v>9</v>
      </c>
      <c r="I108" s="116"/>
      <c r="J108" s="116"/>
      <c r="K108" s="14"/>
      <c r="L108" s="14"/>
      <c r="M108" s="14"/>
    </row>
    <row r="109" spans="1:13" s="40" customFormat="1" ht="15.75" x14ac:dyDescent="0.25">
      <c r="A109" s="48"/>
      <c r="B109" s="121"/>
      <c r="C109" s="122"/>
      <c r="D109" s="122"/>
      <c r="E109" s="122"/>
      <c r="F109" s="122"/>
      <c r="G109" s="123"/>
      <c r="H109" s="124"/>
      <c r="I109" s="125"/>
      <c r="J109" s="126"/>
      <c r="K109" s="16"/>
      <c r="L109" s="16"/>
      <c r="M109" s="16"/>
    </row>
    <row r="110" spans="1:13" s="40" customFormat="1" ht="15.75" x14ac:dyDescent="0.25">
      <c r="A110" s="48"/>
      <c r="B110" s="121"/>
      <c r="C110" s="122"/>
      <c r="D110" s="122"/>
      <c r="E110" s="122"/>
      <c r="F110" s="122"/>
      <c r="G110" s="123"/>
      <c r="H110" s="124"/>
      <c r="I110" s="125"/>
      <c r="J110" s="126"/>
      <c r="K110" s="16"/>
      <c r="L110" s="16"/>
      <c r="M110" s="16"/>
    </row>
    <row r="111" spans="1:13" s="40" customFormat="1" ht="15.75" x14ac:dyDescent="0.25">
      <c r="A111" s="48"/>
      <c r="B111" s="121"/>
      <c r="C111" s="122"/>
      <c r="D111" s="122"/>
      <c r="E111" s="122"/>
      <c r="F111" s="122"/>
      <c r="G111" s="123"/>
      <c r="H111" s="124"/>
      <c r="I111" s="125"/>
      <c r="J111" s="126"/>
      <c r="K111" s="16"/>
      <c r="L111" s="16"/>
      <c r="M111" s="16"/>
    </row>
    <row r="112" spans="1:13" s="40" customFormat="1" ht="15.75" x14ac:dyDescent="0.25">
      <c r="A112" s="48"/>
      <c r="B112" s="121"/>
      <c r="C112" s="122"/>
      <c r="D112" s="122"/>
      <c r="E112" s="122"/>
      <c r="F112" s="122"/>
      <c r="G112" s="123"/>
      <c r="H112" s="124"/>
      <c r="I112" s="125"/>
      <c r="J112" s="126"/>
      <c r="K112" s="16"/>
      <c r="L112" s="16"/>
      <c r="M112" s="16"/>
    </row>
    <row r="113" spans="1:13" s="40" customFormat="1" ht="15.75" x14ac:dyDescent="0.25">
      <c r="A113" s="48"/>
      <c r="B113" s="121"/>
      <c r="C113" s="122"/>
      <c r="D113" s="122"/>
      <c r="E113" s="122"/>
      <c r="F113" s="122"/>
      <c r="G113" s="123"/>
      <c r="H113" s="124"/>
      <c r="I113" s="125"/>
      <c r="J113" s="126"/>
      <c r="K113" s="16"/>
      <c r="L113" s="16"/>
      <c r="M113" s="16"/>
    </row>
    <row r="114" spans="1:13" s="40" customFormat="1" ht="15.75" x14ac:dyDescent="0.25">
      <c r="A114" s="48"/>
      <c r="B114" s="121"/>
      <c r="C114" s="122"/>
      <c r="D114" s="122"/>
      <c r="E114" s="122"/>
      <c r="F114" s="122"/>
      <c r="G114" s="123"/>
      <c r="H114" s="124"/>
      <c r="I114" s="125"/>
      <c r="J114" s="126"/>
      <c r="K114" s="16"/>
      <c r="L114" s="16"/>
      <c r="M114" s="16"/>
    </row>
    <row r="115" spans="1:13" s="40" customFormat="1" ht="15.75" x14ac:dyDescent="0.25">
      <c r="A115" s="48"/>
      <c r="B115" s="121"/>
      <c r="C115" s="122"/>
      <c r="D115" s="122"/>
      <c r="E115" s="122"/>
      <c r="F115" s="122"/>
      <c r="G115" s="123"/>
      <c r="H115" s="124"/>
      <c r="I115" s="125"/>
      <c r="J115" s="126"/>
      <c r="K115" s="16"/>
      <c r="L115" s="16"/>
      <c r="M115" s="16"/>
    </row>
    <row r="116" spans="1:13" s="40" customFormat="1" ht="15.75" x14ac:dyDescent="0.25">
      <c r="A116" s="17"/>
      <c r="B116" s="120"/>
      <c r="C116" s="120"/>
      <c r="D116" s="17"/>
      <c r="E116" s="120"/>
      <c r="F116" s="120"/>
      <c r="G116" s="17"/>
      <c r="H116" s="120"/>
      <c r="I116" s="120"/>
      <c r="J116" s="120"/>
      <c r="K116" s="17"/>
      <c r="L116" s="17"/>
      <c r="M116" s="17"/>
    </row>
    <row r="117" spans="1:13" s="40" customFormat="1" ht="15.75" x14ac:dyDescent="0.25">
      <c r="A117" s="17"/>
      <c r="B117" s="18"/>
      <c r="C117" s="17"/>
      <c r="D117" s="17"/>
      <c r="E117" s="17"/>
      <c r="F117" s="17"/>
      <c r="G117" s="17"/>
      <c r="H117" s="17"/>
      <c r="I117" s="17"/>
      <c r="J117" s="17"/>
      <c r="K117" s="17"/>
      <c r="L117" s="17"/>
      <c r="M117" s="17"/>
    </row>
    <row r="118" spans="1:13" s="40" customFormat="1" ht="15.75" x14ac:dyDescent="0.25">
      <c r="A118" s="17"/>
      <c r="B118" s="18"/>
      <c r="C118" s="17"/>
      <c r="D118" s="17"/>
      <c r="E118" s="17"/>
      <c r="F118" s="17"/>
      <c r="G118" s="17"/>
      <c r="H118" s="17"/>
      <c r="I118" s="17"/>
      <c r="J118" s="17"/>
      <c r="K118" s="17"/>
      <c r="L118" s="17"/>
      <c r="M118" s="17"/>
    </row>
    <row r="119" spans="1:13" s="40" customFormat="1" ht="216" customHeight="1" x14ac:dyDescent="0.25">
      <c r="A119" s="118" t="s">
        <v>80</v>
      </c>
      <c r="B119" s="119"/>
      <c r="C119" s="119"/>
      <c r="D119" s="119"/>
      <c r="E119" s="119"/>
      <c r="F119" s="119"/>
      <c r="G119" s="119"/>
      <c r="H119" s="119"/>
      <c r="I119" s="119"/>
      <c r="J119" s="119"/>
      <c r="K119" s="61"/>
      <c r="L119" s="61"/>
      <c r="M119" s="61"/>
    </row>
    <row r="120" spans="1:13" s="40" customFormat="1" ht="195.75" customHeight="1" x14ac:dyDescent="0.25">
      <c r="A120" s="112" t="s">
        <v>81</v>
      </c>
      <c r="B120" s="113"/>
      <c r="C120" s="113"/>
      <c r="D120" s="113"/>
      <c r="E120" s="113"/>
      <c r="F120" s="113"/>
      <c r="G120" s="113"/>
      <c r="H120" s="113"/>
      <c r="I120" s="113"/>
      <c r="J120" s="113"/>
    </row>
  </sheetData>
  <sheetProtection formatCells="0" formatColumns="0" formatRows="0"/>
  <mergeCells count="136">
    <mergeCell ref="B98:F98"/>
    <mergeCell ref="B99:F99"/>
    <mergeCell ref="B100:F100"/>
    <mergeCell ref="B101:F101"/>
    <mergeCell ref="B102:F102"/>
    <mergeCell ref="B103:F103"/>
    <mergeCell ref="B104:F104"/>
    <mergeCell ref="G98:J98"/>
    <mergeCell ref="B64:F64"/>
    <mergeCell ref="G64:H64"/>
    <mergeCell ref="A65:K65"/>
    <mergeCell ref="E78:J78"/>
    <mergeCell ref="B78:D78"/>
    <mergeCell ref="E93:J93"/>
    <mergeCell ref="E94:J94"/>
    <mergeCell ref="B86:D86"/>
    <mergeCell ref="E83:J83"/>
    <mergeCell ref="B82:D82"/>
    <mergeCell ref="E82:J82"/>
    <mergeCell ref="B83:D83"/>
    <mergeCell ref="B84:D84"/>
    <mergeCell ref="B85:D85"/>
    <mergeCell ref="E84:J84"/>
    <mergeCell ref="E85:J85"/>
    <mergeCell ref="A32:I32"/>
    <mergeCell ref="A52:H52"/>
    <mergeCell ref="B53:B55"/>
    <mergeCell ref="C53:D55"/>
    <mergeCell ref="E53:F54"/>
    <mergeCell ref="G53:H53"/>
    <mergeCell ref="G54:H54"/>
    <mergeCell ref="B61:F61"/>
    <mergeCell ref="B63:F63"/>
    <mergeCell ref="A34:H34"/>
    <mergeCell ref="B35:B37"/>
    <mergeCell ref="C35:D37"/>
    <mergeCell ref="E35:F36"/>
    <mergeCell ref="G35:H35"/>
    <mergeCell ref="G36:H36"/>
    <mergeCell ref="A43:H43"/>
    <mergeCell ref="B44:B46"/>
    <mergeCell ref="C44:D46"/>
    <mergeCell ref="E44:F45"/>
    <mergeCell ref="G44:H44"/>
    <mergeCell ref="G45:H45"/>
    <mergeCell ref="A120:J120"/>
    <mergeCell ref="A107:J107"/>
    <mergeCell ref="B108:G108"/>
    <mergeCell ref="H108:J108"/>
    <mergeCell ref="B105:J105"/>
    <mergeCell ref="A119:J119"/>
    <mergeCell ref="H116:J116"/>
    <mergeCell ref="B116:C116"/>
    <mergeCell ref="E116:F116"/>
    <mergeCell ref="B109:G109"/>
    <mergeCell ref="H109:J109"/>
    <mergeCell ref="B110:G110"/>
    <mergeCell ref="B111:G111"/>
    <mergeCell ref="B112:G112"/>
    <mergeCell ref="B113:G113"/>
    <mergeCell ref="B114:G114"/>
    <mergeCell ref="B115:G115"/>
    <mergeCell ref="H112:J112"/>
    <mergeCell ref="H113:J113"/>
    <mergeCell ref="H114:J114"/>
    <mergeCell ref="H115:J115"/>
    <mergeCell ref="H110:J110"/>
    <mergeCell ref="H111:J111"/>
    <mergeCell ref="A7:J7"/>
    <mergeCell ref="A1:J1"/>
    <mergeCell ref="A4:J4"/>
    <mergeCell ref="A5:J5"/>
    <mergeCell ref="A22:E22"/>
    <mergeCell ref="F17:J17"/>
    <mergeCell ref="F18:J18"/>
    <mergeCell ref="F20:J20"/>
    <mergeCell ref="F19:J19"/>
    <mergeCell ref="F21:J21"/>
    <mergeCell ref="A17:E17"/>
    <mergeCell ref="A21:E21"/>
    <mergeCell ref="D12:E12"/>
    <mergeCell ref="D14:E14"/>
    <mergeCell ref="D13:E13"/>
    <mergeCell ref="D15:E15"/>
    <mergeCell ref="F22:J22"/>
    <mergeCell ref="A18:E18"/>
    <mergeCell ref="A19:E19"/>
    <mergeCell ref="A20:E20"/>
    <mergeCell ref="A11:J11"/>
    <mergeCell ref="A9:J9"/>
    <mergeCell ref="A10:J10"/>
    <mergeCell ref="H2:J2"/>
    <mergeCell ref="A33:K33"/>
    <mergeCell ref="C27:G27"/>
    <mergeCell ref="C29:K29"/>
    <mergeCell ref="A28:B28"/>
    <mergeCell ref="A31:K31"/>
    <mergeCell ref="A25:K25"/>
    <mergeCell ref="A26:B26"/>
    <mergeCell ref="A30:K30"/>
    <mergeCell ref="E77:J77"/>
    <mergeCell ref="A73:J73"/>
    <mergeCell ref="B74:D74"/>
    <mergeCell ref="B75:D75"/>
    <mergeCell ref="A66:K66"/>
    <mergeCell ref="A67:K67"/>
    <mergeCell ref="A68:K68"/>
    <mergeCell ref="A69:K69"/>
    <mergeCell ref="A70:K70"/>
    <mergeCell ref="A71:K71"/>
    <mergeCell ref="E76:J76"/>
    <mergeCell ref="B77:D77"/>
    <mergeCell ref="E74:J74"/>
    <mergeCell ref="E75:J75"/>
    <mergeCell ref="B76:D76"/>
    <mergeCell ref="B62:F62"/>
    <mergeCell ref="E86:J86"/>
    <mergeCell ref="A35:A37"/>
    <mergeCell ref="A53:A55"/>
    <mergeCell ref="A44:A46"/>
    <mergeCell ref="A97:J97"/>
    <mergeCell ref="A87:J87"/>
    <mergeCell ref="A95:J95"/>
    <mergeCell ref="A79:J79"/>
    <mergeCell ref="A81:J81"/>
    <mergeCell ref="A89:J89"/>
    <mergeCell ref="B90:D90"/>
    <mergeCell ref="E90:J90"/>
    <mergeCell ref="B91:D91"/>
    <mergeCell ref="B92:D92"/>
    <mergeCell ref="B93:D93"/>
    <mergeCell ref="B94:D94"/>
    <mergeCell ref="E91:J91"/>
    <mergeCell ref="E92:J92"/>
    <mergeCell ref="G62:H62"/>
    <mergeCell ref="G63:H63"/>
  </mergeCells>
  <pageMargins left="0.7" right="0.7" top="0.75" bottom="0.75" header="0.3" footer="0.3"/>
  <pageSetup paperSize="9" scale="60" fitToHeight="0" orientation="portrait"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2021-07-01T13:40:05Z</cp:lastPrinted>
  <dcterms:created xsi:type="dcterms:W3CDTF">2015-01-12T18:48:35Z</dcterms:created>
  <dcterms:modified xsi:type="dcterms:W3CDTF">2025-12-19T07:30:50Z</dcterms:modified>
</cp:coreProperties>
</file>